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5"/>
  </bookViews>
  <sheets>
    <sheet name="Cover" sheetId="7" r:id="rId1"/>
    <sheet name="GAbstract" sheetId="4" r:id="rId2"/>
    <sheet name="R&amp;S" sheetId="8" r:id="rId3"/>
    <sheet name="Details" sheetId="6" r:id="rId4"/>
    <sheet name="List" sheetId="10" r:id="rId5"/>
    <sheet name="NIT25" sheetId="5" r:id="rId6"/>
  </sheets>
  <definedNames>
    <definedName name="_xlnm._FilterDatabase" localSheetId="5" hidden="1">'NIT25'!#REF!</definedName>
    <definedName name="_xlnm.Print_Titles" localSheetId="5">'NIT25'!$3:$5</definedName>
  </definedNames>
  <calcPr calcId="124519"/>
</workbook>
</file>

<file path=xl/calcChain.xml><?xml version="1.0" encoding="utf-8"?>
<calcChain xmlns="http://schemas.openxmlformats.org/spreadsheetml/2006/main">
  <c r="E118" i="5"/>
  <c r="F118"/>
  <c r="E117"/>
  <c r="F117"/>
  <c r="G117"/>
  <c r="D117"/>
  <c r="E116"/>
  <c r="F116"/>
  <c r="D116"/>
  <c r="E115"/>
  <c r="F115"/>
  <c r="E114"/>
  <c r="F114"/>
  <c r="G114"/>
  <c r="D114"/>
  <c r="E113"/>
  <c r="F113"/>
  <c r="E112"/>
  <c r="F112"/>
  <c r="G112"/>
  <c r="D112"/>
  <c r="E111"/>
  <c r="F111"/>
  <c r="G111"/>
  <c r="D111"/>
  <c r="E110"/>
  <c r="F110"/>
  <c r="G110"/>
  <c r="D110"/>
  <c r="E109"/>
  <c r="F109"/>
  <c r="G109"/>
  <c r="D109"/>
  <c r="E108"/>
  <c r="F108"/>
  <c r="G108"/>
  <c r="D108"/>
  <c r="E107"/>
  <c r="F107"/>
  <c r="G107"/>
  <c r="D107"/>
  <c r="E106"/>
  <c r="F106"/>
  <c r="G106"/>
  <c r="D106"/>
  <c r="E105"/>
  <c r="F105"/>
  <c r="G105"/>
  <c r="D105"/>
  <c r="E104"/>
  <c r="F104"/>
  <c r="G104"/>
  <c r="D104"/>
  <c r="E103"/>
  <c r="F103"/>
  <c r="G103"/>
  <c r="D103"/>
  <c r="E102"/>
  <c r="F102"/>
  <c r="G102"/>
  <c r="D102"/>
  <c r="E101"/>
  <c r="F101"/>
  <c r="G101"/>
  <c r="D101"/>
  <c r="E100"/>
  <c r="F100"/>
  <c r="G100"/>
  <c r="D100"/>
  <c r="E99"/>
  <c r="F99"/>
  <c r="G99"/>
  <c r="D99"/>
  <c r="E98"/>
  <c r="F98"/>
  <c r="G98"/>
  <c r="D98"/>
  <c r="E97"/>
  <c r="F97"/>
  <c r="G97"/>
  <c r="D97"/>
  <c r="E96"/>
  <c r="F96"/>
  <c r="G96"/>
  <c r="D96"/>
  <c r="E95"/>
  <c r="F95"/>
  <c r="G95"/>
  <c r="D95"/>
  <c r="E94"/>
  <c r="F94"/>
  <c r="G94"/>
  <c r="D94"/>
  <c r="E93"/>
  <c r="F93"/>
  <c r="G93"/>
  <c r="D93"/>
  <c r="E92"/>
  <c r="F92"/>
  <c r="G92"/>
  <c r="D92"/>
  <c r="E91"/>
  <c r="F91"/>
  <c r="G91"/>
  <c r="D91"/>
  <c r="E90"/>
  <c r="F90"/>
  <c r="G90"/>
  <c r="D90"/>
  <c r="E89"/>
  <c r="F89"/>
  <c r="G89"/>
  <c r="D89"/>
  <c r="E88"/>
  <c r="F88"/>
  <c r="G88"/>
  <c r="D88"/>
  <c r="E87"/>
  <c r="F87"/>
  <c r="G87"/>
  <c r="D87"/>
  <c r="E86"/>
  <c r="F86"/>
  <c r="G86"/>
  <c r="D86"/>
  <c r="E85"/>
  <c r="F85"/>
  <c r="G85"/>
  <c r="D85"/>
  <c r="E84"/>
  <c r="F84"/>
  <c r="G84"/>
  <c r="D84"/>
  <c r="E83"/>
  <c r="F83"/>
  <c r="G83"/>
  <c r="D83"/>
  <c r="E82"/>
  <c r="F82"/>
  <c r="G82"/>
  <c r="D82"/>
  <c r="E81"/>
  <c r="F81"/>
  <c r="G81"/>
  <c r="D81"/>
  <c r="E80"/>
  <c r="F80"/>
  <c r="G80"/>
  <c r="D80"/>
  <c r="E79"/>
  <c r="F79"/>
  <c r="G79"/>
  <c r="D79"/>
  <c r="E78"/>
  <c r="F78"/>
  <c r="G78"/>
  <c r="D78"/>
  <c r="E77"/>
  <c r="F77"/>
  <c r="G77"/>
  <c r="D77"/>
  <c r="E76"/>
  <c r="F76"/>
  <c r="G76"/>
  <c r="D76"/>
  <c r="E75"/>
  <c r="F75"/>
  <c r="G75"/>
  <c r="D75"/>
  <c r="E74"/>
  <c r="F74"/>
  <c r="G74"/>
  <c r="D74"/>
  <c r="E73"/>
  <c r="F73"/>
  <c r="G73"/>
  <c r="D73"/>
  <c r="E72"/>
  <c r="F72"/>
  <c r="G72"/>
  <c r="D72"/>
  <c r="E71"/>
  <c r="F71"/>
  <c r="G71"/>
  <c r="D71"/>
  <c r="E70"/>
  <c r="F70"/>
  <c r="G70"/>
  <c r="D70"/>
  <c r="E69"/>
  <c r="F69"/>
  <c r="G69"/>
  <c r="D69"/>
  <c r="E68"/>
  <c r="F68"/>
  <c r="G68"/>
  <c r="D68"/>
  <c r="E67"/>
  <c r="F67"/>
  <c r="G67"/>
  <c r="D67"/>
  <c r="E66"/>
  <c r="F66"/>
  <c r="G66"/>
  <c r="D66"/>
  <c r="E65"/>
  <c r="F65"/>
  <c r="G65"/>
  <c r="D65"/>
  <c r="E64"/>
  <c r="F64"/>
  <c r="G64"/>
  <c r="D64"/>
  <c r="E63"/>
  <c r="F63"/>
  <c r="G63"/>
  <c r="D63"/>
  <c r="E62"/>
  <c r="F62"/>
  <c r="G62"/>
  <c r="D62"/>
  <c r="E61"/>
  <c r="F61"/>
  <c r="G61"/>
  <c r="D61"/>
  <c r="E60"/>
  <c r="F60"/>
  <c r="G60"/>
  <c r="D60"/>
  <c r="E59"/>
  <c r="F59"/>
  <c r="G59"/>
  <c r="D59"/>
  <c r="E58"/>
  <c r="F58"/>
  <c r="G58"/>
  <c r="D58"/>
  <c r="E57"/>
  <c r="F57"/>
  <c r="G57"/>
  <c r="D57"/>
  <c r="E56"/>
  <c r="F56"/>
  <c r="G56"/>
  <c r="D56"/>
  <c r="E55"/>
  <c r="F55"/>
  <c r="G55"/>
  <c r="D55"/>
  <c r="E54"/>
  <c r="F54"/>
  <c r="G54"/>
  <c r="D54"/>
  <c r="E53"/>
  <c r="F53"/>
  <c r="G53"/>
  <c r="D53"/>
  <c r="E52"/>
  <c r="F52"/>
  <c r="G52"/>
  <c r="D52"/>
  <c r="E51"/>
  <c r="F51"/>
  <c r="G51"/>
  <c r="D51"/>
  <c r="E50"/>
  <c r="F50"/>
  <c r="G50"/>
  <c r="D50"/>
  <c r="E49"/>
  <c r="F49"/>
  <c r="G49"/>
  <c r="D49"/>
  <c r="E48"/>
  <c r="F48"/>
  <c r="G48"/>
  <c r="D48"/>
  <c r="E47"/>
  <c r="F47"/>
  <c r="G47"/>
  <c r="D47"/>
  <c r="E46"/>
  <c r="F46"/>
  <c r="G46"/>
  <c r="D46"/>
  <c r="E45"/>
  <c r="F45"/>
  <c r="G45"/>
  <c r="D45"/>
  <c r="E44"/>
  <c r="F44"/>
  <c r="G44"/>
  <c r="D44"/>
  <c r="E43"/>
  <c r="F43"/>
  <c r="G43"/>
  <c r="D43"/>
  <c r="E42"/>
  <c r="F42"/>
  <c r="G42"/>
  <c r="D42"/>
  <c r="E41"/>
  <c r="F41"/>
  <c r="G41"/>
  <c r="D41"/>
  <c r="E40"/>
  <c r="F40"/>
  <c r="G40"/>
  <c r="D40"/>
  <c r="E39"/>
  <c r="F39"/>
  <c r="G39"/>
  <c r="D39"/>
  <c r="E38"/>
  <c r="F38"/>
  <c r="G38"/>
  <c r="D38"/>
  <c r="E37"/>
  <c r="F37"/>
  <c r="G37"/>
  <c r="D37"/>
  <c r="E36"/>
  <c r="F36"/>
  <c r="G36"/>
  <c r="D36"/>
  <c r="E35"/>
  <c r="F35"/>
  <c r="G35"/>
  <c r="D35"/>
  <c r="E34"/>
  <c r="F34"/>
  <c r="G34"/>
  <c r="D34"/>
  <c r="E33"/>
  <c r="F33"/>
  <c r="G33"/>
  <c r="D33"/>
  <c r="E32"/>
  <c r="F32"/>
  <c r="G32"/>
  <c r="D32"/>
  <c r="E31"/>
  <c r="F31"/>
  <c r="G31"/>
  <c r="D31"/>
  <c r="E30"/>
  <c r="F30"/>
  <c r="G30"/>
  <c r="D30"/>
  <c r="E29"/>
  <c r="F29"/>
  <c r="G29"/>
  <c r="D29"/>
  <c r="E28"/>
  <c r="F28"/>
  <c r="G28"/>
  <c r="D28"/>
  <c r="E27"/>
  <c r="F27"/>
  <c r="G27"/>
  <c r="D27"/>
  <c r="E26"/>
  <c r="F26"/>
  <c r="G26"/>
  <c r="D26"/>
  <c r="E25"/>
  <c r="F25"/>
  <c r="G25"/>
  <c r="D25"/>
  <c r="E24"/>
  <c r="F24"/>
  <c r="G24"/>
  <c r="D24"/>
  <c r="E23"/>
  <c r="F23"/>
  <c r="G23"/>
  <c r="D23"/>
  <c r="E22"/>
  <c r="F22"/>
  <c r="G22"/>
  <c r="D22"/>
  <c r="E21"/>
  <c r="F21"/>
  <c r="G21"/>
  <c r="D21"/>
  <c r="E20"/>
  <c r="F20"/>
  <c r="G20"/>
  <c r="D20"/>
  <c r="E19"/>
  <c r="F19"/>
  <c r="G19"/>
  <c r="D19"/>
  <c r="E18"/>
  <c r="F18"/>
  <c r="G18"/>
  <c r="D18"/>
  <c r="E17"/>
  <c r="F17"/>
  <c r="G17"/>
  <c r="D17"/>
  <c r="E16"/>
  <c r="F16"/>
  <c r="G16"/>
  <c r="D16"/>
  <c r="E15"/>
  <c r="F15"/>
  <c r="G15"/>
  <c r="D15"/>
  <c r="E14"/>
  <c r="F14"/>
  <c r="G14"/>
  <c r="D14"/>
  <c r="E13"/>
  <c r="F13"/>
  <c r="G13"/>
  <c r="D13"/>
  <c r="E12"/>
  <c r="F12"/>
  <c r="G12"/>
  <c r="D12"/>
  <c r="E11"/>
  <c r="F11"/>
  <c r="G11"/>
  <c r="D11"/>
  <c r="E10"/>
  <c r="F10"/>
  <c r="G10"/>
  <c r="D10"/>
  <c r="E9"/>
  <c r="F9"/>
  <c r="G9"/>
  <c r="D9"/>
  <c r="D8"/>
  <c r="E7"/>
  <c r="F7"/>
  <c r="G7"/>
  <c r="D7"/>
  <c r="E6"/>
  <c r="F6"/>
  <c r="H207" i="6" l="1"/>
  <c r="H257"/>
  <c r="D118" i="5" s="1"/>
  <c r="H215" i="6"/>
  <c r="H173"/>
  <c r="H172"/>
  <c r="H174" s="1"/>
  <c r="K174" s="1"/>
  <c r="H169"/>
  <c r="H168"/>
  <c r="H167"/>
  <c r="H166"/>
  <c r="H121"/>
  <c r="H19"/>
  <c r="H20"/>
  <c r="H18"/>
  <c r="H17"/>
  <c r="H21" s="1"/>
  <c r="K21" s="1"/>
  <c r="A3" i="7"/>
  <c r="H61" i="6"/>
  <c r="K61" s="1"/>
  <c r="H7"/>
  <c r="H59"/>
  <c r="K59" s="1"/>
  <c r="D3" i="8"/>
  <c r="C11" i="4"/>
  <c r="B15" s="1"/>
  <c r="K7" i="6" l="1"/>
  <c r="G6" i="5" s="1"/>
  <c r="D6"/>
  <c r="H170" i="6"/>
  <c r="K170" s="1"/>
  <c r="K257"/>
  <c r="G118" i="5" s="1"/>
  <c r="K253" i="6"/>
  <c r="G116" i="5" s="1"/>
  <c r="K215" i="6"/>
  <c r="K121"/>
  <c r="H205"/>
  <c r="K205" s="1"/>
  <c r="H87"/>
  <c r="H211"/>
  <c r="H95"/>
  <c r="H38"/>
  <c r="K38" s="1"/>
  <c r="H35"/>
  <c r="H255"/>
  <c r="K255" s="1"/>
  <c r="H251"/>
  <c r="D115" i="5" s="1"/>
  <c r="H249" i="6"/>
  <c r="H247"/>
  <c r="D113" i="5" s="1"/>
  <c r="H245" i="6"/>
  <c r="H243"/>
  <c r="H241"/>
  <c r="K241" s="1"/>
  <c r="H239"/>
  <c r="H237"/>
  <c r="H235"/>
  <c r="H233"/>
  <c r="K233" s="1"/>
  <c r="H231"/>
  <c r="H229"/>
  <c r="H227"/>
  <c r="H225"/>
  <c r="K225" s="1"/>
  <c r="H223"/>
  <c r="H221"/>
  <c r="H219"/>
  <c r="H217"/>
  <c r="K217" s="1"/>
  <c r="H213"/>
  <c r="H209"/>
  <c r="K209" s="1"/>
  <c r="H203"/>
  <c r="K203" s="1"/>
  <c r="H201"/>
  <c r="H199"/>
  <c r="F180" s="1"/>
  <c r="H180" s="1"/>
  <c r="K180" s="1"/>
  <c r="H197"/>
  <c r="H195"/>
  <c r="H192"/>
  <c r="H190"/>
  <c r="H188"/>
  <c r="H186"/>
  <c r="K186" s="1"/>
  <c r="H184"/>
  <c r="H182"/>
  <c r="H178"/>
  <c r="K178" s="1"/>
  <c r="H164"/>
  <c r="H162"/>
  <c r="H160"/>
  <c r="H158"/>
  <c r="H156"/>
  <c r="H153"/>
  <c r="H150"/>
  <c r="H148"/>
  <c r="H144"/>
  <c r="H141"/>
  <c r="H138"/>
  <c r="H136"/>
  <c r="H133"/>
  <c r="H131"/>
  <c r="H128"/>
  <c r="H126"/>
  <c r="H124"/>
  <c r="H119"/>
  <c r="H117"/>
  <c r="H115"/>
  <c r="K115" s="1"/>
  <c r="H113"/>
  <c r="H111"/>
  <c r="H109"/>
  <c r="H107"/>
  <c r="H105"/>
  <c r="H103"/>
  <c r="H101"/>
  <c r="K101" s="1"/>
  <c r="H99"/>
  <c r="H97"/>
  <c r="H93"/>
  <c r="K93" s="1"/>
  <c r="H91"/>
  <c r="H89"/>
  <c r="H85"/>
  <c r="H83"/>
  <c r="H81"/>
  <c r="H79"/>
  <c r="H77"/>
  <c r="H75"/>
  <c r="H65"/>
  <c r="H73"/>
  <c r="H71"/>
  <c r="K71" s="1"/>
  <c r="H69"/>
  <c r="H67"/>
  <c r="H63"/>
  <c r="H57"/>
  <c r="H55"/>
  <c r="H53"/>
  <c r="H51"/>
  <c r="H49"/>
  <c r="H47"/>
  <c r="H45"/>
  <c r="H42"/>
  <c r="H40"/>
  <c r="H33"/>
  <c r="K33" s="1"/>
  <c r="H31"/>
  <c r="H29"/>
  <c r="H27"/>
  <c r="H25"/>
  <c r="K25" s="1"/>
  <c r="H23"/>
  <c r="H15"/>
  <c r="H13"/>
  <c r="H10"/>
  <c r="K249" l="1"/>
  <c r="K29"/>
  <c r="K47"/>
  <c r="K55"/>
  <c r="K67"/>
  <c r="K75"/>
  <c r="K83"/>
  <c r="K95"/>
  <c r="K103"/>
  <c r="K111"/>
  <c r="K117"/>
  <c r="K126"/>
  <c r="K136"/>
  <c r="K148"/>
  <c r="K158"/>
  <c r="K188"/>
  <c r="K197"/>
  <c r="K207"/>
  <c r="K223"/>
  <c r="K231"/>
  <c r="K239"/>
  <c r="K247"/>
  <c r="G113" i="5" s="1"/>
  <c r="K15" i="6"/>
  <c r="K27"/>
  <c r="K35"/>
  <c r="K45"/>
  <c r="K53"/>
  <c r="K65"/>
  <c r="K73"/>
  <c r="K81"/>
  <c r="K91"/>
  <c r="K109"/>
  <c r="K124"/>
  <c r="K133"/>
  <c r="K144"/>
  <c r="K156"/>
  <c r="K164"/>
  <c r="K195"/>
  <c r="K213"/>
  <c r="K221"/>
  <c r="K229"/>
  <c r="K237"/>
  <c r="K245"/>
  <c r="K85"/>
  <c r="K13"/>
  <c r="K42"/>
  <c r="K51"/>
  <c r="K63"/>
  <c r="K79"/>
  <c r="K89"/>
  <c r="K99"/>
  <c r="K107"/>
  <c r="K113"/>
  <c r="K131"/>
  <c r="K141"/>
  <c r="K153"/>
  <c r="K162"/>
  <c r="K176"/>
  <c r="K184"/>
  <c r="K192"/>
  <c r="K201"/>
  <c r="K211"/>
  <c r="K219"/>
  <c r="K227"/>
  <c r="K235"/>
  <c r="K243"/>
  <c r="K251"/>
  <c r="G115" i="5" s="1"/>
  <c r="K10" i="6"/>
  <c r="K23"/>
  <c r="K31"/>
  <c r="K40"/>
  <c r="K49"/>
  <c r="K57"/>
  <c r="K69"/>
  <c r="K77"/>
  <c r="K87"/>
  <c r="K97"/>
  <c r="K105"/>
  <c r="K119"/>
  <c r="K128"/>
  <c r="K138"/>
  <c r="K150"/>
  <c r="K160"/>
  <c r="K182"/>
  <c r="K190"/>
  <c r="K199"/>
  <c r="G119" i="5" l="1"/>
  <c r="K258" i="6"/>
  <c r="F15" i="4" s="1"/>
  <c r="F16" l="1"/>
  <c r="F17" s="1"/>
  <c r="F3" s="1"/>
</calcChain>
</file>

<file path=xl/sharedStrings.xml><?xml version="1.0" encoding="utf-8"?>
<sst xmlns="http://schemas.openxmlformats.org/spreadsheetml/2006/main" count="898" uniqueCount="348">
  <si>
    <t>Sr No</t>
  </si>
  <si>
    <t>Particulars</t>
  </si>
  <si>
    <t>Quantity</t>
  </si>
  <si>
    <t>Unit</t>
  </si>
  <si>
    <t>Rate</t>
  </si>
  <si>
    <t>Amount</t>
  </si>
  <si>
    <t>Sqm.</t>
  </si>
  <si>
    <t>Stop cock (350 grams)</t>
  </si>
  <si>
    <t>Each</t>
  </si>
  <si>
    <t>Providing and fixing stainless steel drain jali of approved make/quality.</t>
  </si>
  <si>
    <t>Towel rail (600mm long x 20mm dia)</t>
  </si>
  <si>
    <t>Providing and fixing brass/ gun metal gate valve with C.I. wheel of approved quality (screwed end): 
25 mm nominal bore</t>
  </si>
  <si>
    <t xml:space="preserve">Providing and fixing 15 mm nominal bore C.P. brass fittings of approved make and conforming to IS:8931 including C.P. brass extension if required: </t>
  </si>
  <si>
    <t>Providing and fixing vitreous china wash basin with C.I. brackets, 32 mm C.P. brass waste of standard pattern, including painting of brackets, cutting and making good the walls wherever required : 
White size 450x325 mm</t>
  </si>
  <si>
    <t>Towel ring (150 mm dia)</t>
  </si>
  <si>
    <t>Dismantling terrazzo or mosaic or glazed vitreous or patent cement or tiled flooring or dado skirting of any thickness without sub base.</t>
  </si>
  <si>
    <t>Rmt.</t>
  </si>
  <si>
    <t>Providing and fixing 15 mm nominal bore Brass bib/stop cock of approved quality:</t>
  </si>
  <si>
    <t>Bib cock (350 grams)</t>
  </si>
  <si>
    <t>Bib cock (400 grams)</t>
  </si>
  <si>
    <t>Piller Cock (400 grams)</t>
  </si>
  <si>
    <t>Hand shower set with flexible extension pipe</t>
  </si>
  <si>
    <t>Toilet paper holder</t>
  </si>
  <si>
    <t>Soap dish plate</t>
  </si>
  <si>
    <t xml:space="preserve">Providing and fixing 600x450 mm beveled edge 4mm mirror of superior glass (of approved quality) complete with 6 mm thick hard board ground fixed to wooden cleats with C.P. brass screws and washers </t>
  </si>
  <si>
    <t>Half brick thick brick masonry with fly-ash lime bricks (FaLG Bricks) confirming to IS:12894-2002 of class designation 4.0 in superstructure above plinth level upto plinth level: 
Cement Mortar 1:4 (1 cement : 4 coarse sand)</t>
  </si>
  <si>
    <t>Providing and fixing bright finished brass tower bolts (barrel type) with brass polished MS screws complete: 
200x10mm</t>
  </si>
  <si>
    <t>Providing and fixing brass door latch with brass polished MS screws
300x16x5 mm</t>
  </si>
  <si>
    <t>Providing and fixing bright finished brass door handles with brass polished MS screws complete: 
125 mm</t>
  </si>
  <si>
    <t xml:space="preserve">Providing and fixing 150mm bright finished brass floor door stopper with  rubber  cushion  &amp;  brass  polished  MS  screws  etc  complete  to  suit  the  shutter thickness. </t>
  </si>
  <si>
    <t xml:space="preserve">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upto 15mm
</t>
  </si>
  <si>
    <t>Providing and fixing stainless steel AISI-304(18/8) wash basin with C.I. brackets, 32 mm C.P. brass waste of standard pattern, including painting of brackets, cutting and making good the walls wherever required : 
Size 510x410 mm</t>
  </si>
  <si>
    <t>Chequerred precast cement concrete tiles 22mm thick in footpath &amp; courtyard jointed with neat cement slurry mixed with pigment to match the shade of tile including cleaning of joint etc complete on 20 mm thick bed of cement mortar 1:4 (1 cement :4 coarse sand) : 
Dark shade using  ordinary cement</t>
  </si>
  <si>
    <t>Total-</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</si>
  <si>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</si>
  <si>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Providing and making 12mm thick cement plaster of mix: 
In Cement Mortar 1:5 (1 cement : 5 fine sand)</t>
  </si>
  <si>
    <t>Providing and making 15mm thick cement plaster on the rough side of single or half brick wall of mix: 
In Cement Mortar 1:5 (1 cement : 5 fine sand)</t>
  </si>
  <si>
    <t xml:space="preserve">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40 mm. thick (single leaf)
</t>
  </si>
  <si>
    <t>Neat Cement punning</t>
  </si>
  <si>
    <t>cum</t>
  </si>
  <si>
    <t>meter</t>
  </si>
  <si>
    <t xml:space="preserve">Providing and fixing 30mm thick glazed shutter frames for windows, clerestory windows, ventilators etc. using glass panes including M.S. butt hinges with necessary screws but excluding glass panes. (Area of shutter to be measured without deducting panelling area).
Bijasal, benteak, khair, haldu wood.
</t>
  </si>
  <si>
    <t>Providing  and  laying  nominal  mix  plain  cement  concrete  with  crushed stone  aggregate  using  concrete  mixer  in  all  works  upto  plinth  level excluding cost of form work.
1:3:6  (1  cement  :  3  coarse  sand  :  6  graded  stone  aggregate  40mm nominal size).</t>
  </si>
  <si>
    <t>Cum.</t>
  </si>
  <si>
    <t>Brick work with modular fly-ash lime bricks (FaLG Bricks) confirming to IS:12894-2002 of class designation 4.0 in foundation and plinth in: 
Cement Mortar 1:5 (1 cement : 5 coarse sand)</t>
  </si>
  <si>
    <t>Extra for brick work in superstructure above plinth level for every floor or part  there of in addition to rate for foundation and plinth:</t>
  </si>
  <si>
    <t>Providing and placing on terrace (at all floor levels) polyethylene water storage  tank  ISI  :  12701  marked  with  cover  and suitable  locking arrangement and making necessary holes for inlet, outlet and overflow pipes but without fittings and the base support for tank</t>
  </si>
  <si>
    <t>Litre</t>
  </si>
  <si>
    <t>Making connection of G.I. distribution branch in G.I. main of following sizes by providing and fixing tee, including cutting and threading the pipe etc. complete: (dia of main line to be measured) 
25 mm nominal bore</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</si>
  <si>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t>
  </si>
  <si>
    <t>75 mm dia pipe.</t>
  </si>
  <si>
    <t>Mtr.</t>
  </si>
  <si>
    <t>110 mm dia pipe.</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</si>
  <si>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t>
  </si>
  <si>
    <t>18.77.1</t>
  </si>
  <si>
    <t xml:space="preserve">Tee/ Tee with door/ Bend  45°/ Bend  90° </t>
  </si>
  <si>
    <t>75 mm</t>
  </si>
  <si>
    <t>110 mm</t>
  </si>
  <si>
    <t xml:space="preserve">Double "Y" with or without door </t>
  </si>
  <si>
    <t xml:space="preserve">Vent covel </t>
  </si>
  <si>
    <t>"P" trap 110mmx110mm long</t>
  </si>
  <si>
    <t>Nahani trap 110x75mm</t>
  </si>
  <si>
    <t>Plain reducing Tee 110x75mm</t>
  </si>
  <si>
    <t>Providing and fixing steel door made of angle iron of suitable sizes with M.S. grill of approved pattern made of M.S. flats or square or round bars coat of red oxide zinc chromate primer.</t>
  </si>
  <si>
    <t>Kg.</t>
  </si>
  <si>
    <t>Extra for providing and fixing wind ties of 40x6mm flat iron section</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</si>
  <si>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</si>
  <si>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Providing and placing in position reinforcement for R.C.C. work including straightening, cutting, bending, binding etc. complete as per drawings including cost of binding wire in foundation and plinth all complete: 
Cold twisted bar / Hot rolled deformed steel</t>
  </si>
  <si>
    <t>Providing and filling in plinth with sand/ Crusher dust and hard moorum under  floor  in  layers  not  exceeding 20cm  in depth  consolidating each deposited  layer  by  ramming  and  watering,  including  dressing  etc. complete.</t>
  </si>
  <si>
    <t>Cement concrete flooring with cement concrete 1:2:4 (1 cement : 2 coarse sand : 4 graded stone aggregate 20mm) finished with a floating coat of neat cement. 
50 mm thick</t>
  </si>
  <si>
    <t xml:space="preserve">Providing and laying cement concrete 1:5:10 (1 cement : 5 coarse sand : 10 graded stone aggregate 40 mm nominal size) all-round S.W. pipes including bed concrete 150mm thick as per standard design: </t>
  </si>
  <si>
    <t>100 mm diameter S.W. pipe</t>
  </si>
  <si>
    <t>150 mm diameter S.W. pipe</t>
  </si>
  <si>
    <t>sqm</t>
  </si>
  <si>
    <t>kg</t>
  </si>
  <si>
    <t xml:space="preserve">Providing and fixing stainless steel butt hinges
necessary stainless steel screws etc complete.
100x2.5mm (heavy)
</t>
  </si>
  <si>
    <t>125 mm</t>
  </si>
  <si>
    <t>100 mm</t>
  </si>
  <si>
    <t>Eaves filler pieces</t>
  </si>
  <si>
    <t>each</t>
  </si>
  <si>
    <t xml:space="preserve">Extra for asbestos cement corrugated/semi corrugated sheet roofing withvertical sheeting or sheeting to pitch exceeding 60 degree.
</t>
  </si>
  <si>
    <t>12.9.1</t>
  </si>
  <si>
    <t>18.1.1</t>
  </si>
  <si>
    <t>18.4.3</t>
  </si>
  <si>
    <t>18.17.3</t>
  </si>
  <si>
    <t>19.16.1</t>
  </si>
  <si>
    <t>7.11.2</t>
  </si>
  <si>
    <t>8.62.2</t>
  </si>
  <si>
    <t>8.61.1</t>
  </si>
  <si>
    <t>8.65.1</t>
  </si>
  <si>
    <t>17.1.1</t>
  </si>
  <si>
    <t>18.20.2</t>
  </si>
  <si>
    <t>12.65.1</t>
  </si>
  <si>
    <t>12.37.3</t>
  </si>
  <si>
    <t>11.2.3</t>
  </si>
  <si>
    <t>11.3.3</t>
  </si>
  <si>
    <t>8.8.2</t>
  </si>
  <si>
    <t>8.1.2</t>
  </si>
  <si>
    <t>3.1.3</t>
  </si>
  <si>
    <t>7.5.3</t>
  </si>
  <si>
    <t>19.10.1</t>
  </si>
  <si>
    <t>1.1.1</t>
  </si>
  <si>
    <t>3.12.4</t>
  </si>
  <si>
    <t>12.3.2</t>
  </si>
  <si>
    <t>2.1.7</t>
  </si>
  <si>
    <t>3.2.1</t>
  </si>
  <si>
    <t>4.13.1</t>
  </si>
  <si>
    <t>8.11.2</t>
  </si>
  <si>
    <t>8.24.2</t>
  </si>
  <si>
    <t>8.52.1</t>
  </si>
  <si>
    <t>8.132.3</t>
  </si>
  <si>
    <t>75x2.5mm</t>
  </si>
  <si>
    <t>100x10 mm</t>
  </si>
  <si>
    <t>75x10 mm</t>
  </si>
  <si>
    <t>8.140.1</t>
  </si>
  <si>
    <t>10.23.1</t>
  </si>
  <si>
    <t>Constructing masonry Chamber 30x30x50 cm, inside with modular well burnt clay bricks of 35 kg/ cm² in cement mortar 1:4 (1 cement : 4 coarse
sand) for stop cock, with C. I. surface box 100x100 x75 mm (inside) with hinged  cover  fixed  in  cement  concrete  slab  1:2:4  mix  (1  cement  :  2coarse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</si>
  <si>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Supplying and applying bituminous solution primer on roof and or wall surface at 0.24 litre per sqm.</t>
  </si>
  <si>
    <t xml:space="preserve">Demolishing brick masonry including arches, stacking of serviceable material disposal of unserviceable material within 50 metres lead. </t>
  </si>
  <si>
    <t>In cement mortar.</t>
  </si>
  <si>
    <t>Demolishing cement concrete including disposal of material within 50 metre lead.</t>
  </si>
  <si>
    <t>1:3:6 or richer mix</t>
  </si>
  <si>
    <t>Dismantling steel work in built-up section in angles, channels, flats I-section and T-section including all gusset plates, bolts, nuts, cutting rivets, welding etc., including dismembering and stacking within 50 metres lead.</t>
  </si>
  <si>
    <t>Dismantling lime/ cement plaster or skirting at any height raking out joints and cleaning the surface for plaster including disposal of rubbish within 50 metres lead.</t>
  </si>
  <si>
    <t xml:space="preserve">Providing and fixing glass panes in glazed or paneled and glazed shutters of doors and window, clearstory windows etc (Only area of glass panes to be measured).
5mm thick
</t>
  </si>
  <si>
    <t xml:space="preserve">Providing and fixing stainless steel door handles having flap thickness 2.5mm, necessary stainless steel screws etc complete.
150 mm
</t>
  </si>
  <si>
    <t>Providing  asbestos  cement  6mm  thick  corrugated  or  semi  corrugated sheets roofing fixed with galvanized J or L hooks, bolts and nuts 8mm dia G.I. plain bitumen washers complete excluding the cost of purlins, rafters and trusses.</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</si>
  <si>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</si>
  <si>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Columns, Pillars, Piers and likes- rectangular or square in shape</t>
  </si>
  <si>
    <t>Sqm</t>
  </si>
  <si>
    <t>Structural  steel  work  riveted  or  bolted  or  welded  in  built-up  sections, trusses and frames work upto a height of 5m above plinth level, including cutting, hoisting, fixing in position and applying a priming coat of red oxide zinc chromate primer.</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</si>
  <si>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t>
  </si>
  <si>
    <t>15 mm nominal outer dia .Pipes.</t>
  </si>
  <si>
    <t>20 mm nominal outer dia .Pipes.</t>
  </si>
  <si>
    <t>25 mm nominal outer dia .Pipes.</t>
  </si>
  <si>
    <t>20 mm nominal outer dia pipes</t>
  </si>
  <si>
    <t>40 mm dia</t>
  </si>
  <si>
    <t xml:space="preserve">Providing wood work in frames of doors, windows, clerestory  windows and other frames wrought framed and fixed in position.Teak wood
Sal, bijasal, benteak, khair, haldu
</t>
  </si>
  <si>
    <t>1:2:4  (1  cement  :  2  coarse  sand  :  4  graded  stone  aggregate  40mm nominal size).</t>
  </si>
  <si>
    <t>Supply and fixing of precoated galvanized iron profile sheets (size, shape and pitch of corrugation as approved by Engineer-in-charge) 0.50 mm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</si>
  <si>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</si>
  <si>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3</t>
  </si>
  <si>
    <t>16.43</t>
  </si>
  <si>
    <t>2</t>
  </si>
  <si>
    <t>16.26</t>
  </si>
  <si>
    <t>16.31</t>
  </si>
  <si>
    <t>16.37</t>
  </si>
  <si>
    <t>12.7.1</t>
  </si>
  <si>
    <t>19.13</t>
  </si>
  <si>
    <t>19.15</t>
  </si>
  <si>
    <t>19.14</t>
  </si>
  <si>
    <t>18.29</t>
  </si>
  <si>
    <t>8.73</t>
  </si>
  <si>
    <t>8.150</t>
  </si>
  <si>
    <t>8.151</t>
  </si>
  <si>
    <t>11.5</t>
  </si>
  <si>
    <t>10.61</t>
  </si>
  <si>
    <t>7.6</t>
  </si>
  <si>
    <t>19.42</t>
  </si>
  <si>
    <t>19.5</t>
  </si>
  <si>
    <t>1</t>
  </si>
  <si>
    <t>19.6</t>
  </si>
  <si>
    <t>18.76</t>
  </si>
  <si>
    <t>18.25</t>
  </si>
  <si>
    <t>18.26</t>
  </si>
  <si>
    <t>18.77</t>
  </si>
  <si>
    <t>9.14</t>
  </si>
  <si>
    <t>9.2</t>
  </si>
  <si>
    <t>10.10</t>
  </si>
  <si>
    <t>1.18</t>
  </si>
  <si>
    <t>5</t>
  </si>
  <si>
    <t>19.47</t>
  </si>
  <si>
    <t>20.2</t>
  </si>
  <si>
    <t>1.24</t>
  </si>
  <si>
    <t>4.11</t>
  </si>
  <si>
    <t>4.22</t>
  </si>
  <si>
    <t>4</t>
  </si>
  <si>
    <t>8.142.2</t>
  </si>
  <si>
    <t>10.17</t>
  </si>
  <si>
    <t>10.18</t>
  </si>
  <si>
    <t>12.49</t>
  </si>
  <si>
    <t>10.11</t>
  </si>
  <si>
    <t>9.12</t>
  </si>
  <si>
    <t>Item
No.</t>
  </si>
  <si>
    <t>Nos.</t>
  </si>
  <si>
    <t>Measurements</t>
  </si>
  <si>
    <t>L.</t>
  </si>
  <si>
    <t>B.</t>
  </si>
  <si>
    <t>H/D.</t>
  </si>
  <si>
    <t>-</t>
  </si>
  <si>
    <t>L.S.</t>
  </si>
  <si>
    <t xml:space="preserve">Foundations, footings, bases of columns plinth beam, curtain wall in any  shape and size and all type of wall below plinth level.
</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</si>
  <si>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</si>
  <si>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</si>
  <si>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 xml:space="preserve">  PUBLIC WORKS DEPARTMENT</t>
  </si>
  <si>
    <t xml:space="preserve">      GENERAL ABSTRACT</t>
  </si>
  <si>
    <t>Amounting of Rs.</t>
  </si>
  <si>
    <t>Lacs.</t>
  </si>
  <si>
    <t>Estimate No.</t>
  </si>
  <si>
    <t>……………………………………………..</t>
  </si>
  <si>
    <t>Fund</t>
  </si>
  <si>
    <t>Major</t>
  </si>
  <si>
    <t>Minor</t>
  </si>
  <si>
    <t>Service</t>
  </si>
  <si>
    <t>Department</t>
  </si>
  <si>
    <t>Register No.</t>
  </si>
  <si>
    <t xml:space="preserve">Name of work </t>
  </si>
  <si>
    <t>Sl. No.</t>
  </si>
  <si>
    <t>Sub Head</t>
  </si>
  <si>
    <t>Per</t>
  </si>
  <si>
    <t>Total  Rs.</t>
  </si>
  <si>
    <t>Say  Rs.</t>
  </si>
  <si>
    <t>Lacs</t>
  </si>
  <si>
    <t>P.W.D. Division, Rajnandgaon (C.G.)</t>
  </si>
  <si>
    <t>PUBLIC WORKS DEPARTMENT</t>
  </si>
  <si>
    <t>( SUB - DIVISION DINGARGARH )</t>
  </si>
  <si>
    <t>P.W.D. (B&amp;R) DIVISION RAJNANDGAON</t>
  </si>
  <si>
    <t>REPORT AND SPECIFICATION</t>
  </si>
  <si>
    <t>Name of work</t>
  </si>
  <si>
    <t>:</t>
  </si>
  <si>
    <t>Amount of est.</t>
  </si>
  <si>
    <t>Authority</t>
  </si>
  <si>
    <t>Necessity</t>
  </si>
  <si>
    <t>Provision</t>
  </si>
  <si>
    <t>The following provision has been made in the estimate-</t>
  </si>
  <si>
    <t>Damaged door frame with shutter,damaged sanitary fittings will be replaced.</t>
  </si>
  <si>
    <t>Damaged plaster will be repaired in patches.</t>
  </si>
  <si>
    <t>White washing will be done with lime and distempering with acrylic washable distemper will be done.</t>
  </si>
  <si>
    <t>Pressed steel door and window frames with fluesh door shutter and GI sheet shutters in window will be povided.</t>
  </si>
  <si>
    <t>Specificaton</t>
  </si>
  <si>
    <t>The work will be carried out as per C.P.W.D. specification.</t>
  </si>
  <si>
    <t>S.O.R.,P.W.D. for Building works  w.e.f. 01/01/2015 and ammended upto date will be applicable.</t>
  </si>
  <si>
    <t>Damaged floor will be replaced with cement, vitrified floor tiles.</t>
  </si>
  <si>
    <t>Damaged CPVC pipe line and their fitting will be replaced.</t>
  </si>
  <si>
    <t>Cole rolled pressed steel door  frame and flush door shutter will be provided where required.</t>
  </si>
  <si>
    <t xml:space="preserve">Annual Maintenance of all Government Residential and Non Residential buildings is needed every year. Hence this estimate for the maintenance of buildings is prepared and being submitted. </t>
  </si>
  <si>
    <t>RCC, PCC and Brick work will be done as per requirement.</t>
  </si>
  <si>
    <t>P.A.C. Rs. 25.00  Lacs.</t>
  </si>
  <si>
    <t>Sr. No.</t>
  </si>
  <si>
    <t>Name of Non Rsidential Buldings</t>
  </si>
  <si>
    <t>Tehsil Office Dongargargh</t>
  </si>
  <si>
    <t>Civil Court Dongargarh</t>
  </si>
  <si>
    <t>Higher Secondary School Building Girls Dongargarh</t>
  </si>
  <si>
    <t>Higher Secondary School Building Badhiyatola</t>
  </si>
  <si>
    <t>Higher Secondary School Building Paragaon</t>
  </si>
  <si>
    <t>Higher Secondary School Building Belgaon</t>
  </si>
  <si>
    <t>Higher Secondary School Building Charbhata</t>
  </si>
  <si>
    <t>ITI Building Dongargarh</t>
  </si>
  <si>
    <t>ITI Hostel Dongargarh</t>
  </si>
  <si>
    <t>ITI Hostel Lalbahadur Nagar</t>
  </si>
  <si>
    <t>ITI Building Lalbahadur Nagar</t>
  </si>
  <si>
    <t>Sub Jail Dongargarh</t>
  </si>
  <si>
    <t>Name of Rsidential Buldings</t>
  </si>
  <si>
    <t>Jail Staff Qtr. (1 G Type, 3 H Type, 22 I Type)</t>
  </si>
  <si>
    <t>SDM Qtr. Dongargarh</t>
  </si>
  <si>
    <t>ADJ Judicial Qtr</t>
  </si>
  <si>
    <t>G Type Judicial Qtr.</t>
  </si>
  <si>
    <t>PWD I Type Qtr 5 No.</t>
  </si>
  <si>
    <t>Cheep Type Qtr. PWD 4 No.</t>
  </si>
  <si>
    <t>H Type Qtr. GAD</t>
  </si>
  <si>
    <t>4 No I Type Qtr. GAD</t>
  </si>
  <si>
    <t>Dismantling doors chowkhats with shutters (steel or wood) including architrave, hold fast etc. complete and stacking within 50 metres lead.</t>
  </si>
  <si>
    <t>Providing and laying ceramic glazed floor tiles conforming to IS : 15622 ol approved size, make, colour, shade laid on 20 mm thick Cement Mortar 1:4 (I cement : 4 coarse sand) including pointing the joints with white cement mixed with matching pigment etc., complete.
Size 300x300mm</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</si>
  <si>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above 200x300mm</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</si>
  <si>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White Long pattern W.C. pan of size 580 mm</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</si>
  <si>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White wall hung type
</t>
  </si>
  <si>
    <t>Health foscet (hand jet) with flexible connection pipe (for WC)</t>
  </si>
  <si>
    <t>CP brass water jet to be fixed in seat cover of WC with flexible connection pipe</t>
  </si>
  <si>
    <t>8.12.1</t>
  </si>
  <si>
    <t>Providing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secong coat applied @0.10L/Sqm (product such as Asian Paints TouchWood, Dulux sadoline interior, Berger wood keeper 1KPU ) inclusive of providing abro tape on edges and article and cleaning of adjucent surface with all tools, tackles and labour etc. complete for the work.</t>
  </si>
  <si>
    <t>14.79</t>
  </si>
  <si>
    <t>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</si>
  <si>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14.71</t>
  </si>
  <si>
    <t>Providing and applying 2inm thick white cement based Acrylic grade putty with minimum 3 coats applied @ 4.0 kg/ lOSqm as per relevant IS code 17545:2021 (Product such as Asian trucare, Berger Happy walls Putty , Birla Opus One pro smooth) to make the surface smooth and even with all tools tackles and labour etc. complete for the work . (This Item to be use in heigher grade painting works Item No. 14.65)</t>
  </si>
  <si>
    <t>14.57</t>
  </si>
  <si>
    <t>Providing and applying of Acrylic primer on all surface applied @ 0.80 litrs/10 sqm as per relevant I.S. code 15489:1974 ( Product such as Asian Spark/suprimo , J.K, Primer, Dulux Acrylic Primer) with all tools tackles and labour etc. complete for the work.</t>
  </si>
  <si>
    <t>14.60</t>
  </si>
  <si>
    <t>Providing and applying Premium plastic emulsion paint with roller application minimum three coats applied @ 0.75 lit / lOSqm up to final finish as per relevant I.S. Code 15489:2013 Type -1 Class D &amp; C ( Glossy and Semi Glossy Finish) of required shade (Product such as Asian Apcolite Premium , Dulux Super Cover, Berger Easy Clean , Nippon Breezee Metex Gold, Opus 1-50 / Calista) inclusive of providing abro tape on edges and article and cleaning of door, windows, floor and surface as required with all tools tackles and labour etc. complete for the work.(with 3 year Warranty)</t>
  </si>
  <si>
    <t>14.64</t>
  </si>
  <si>
    <t>14.83.1</t>
  </si>
  <si>
    <t>Providing and applying for renewing on existing paint surface water proofing cement paint as per relevant I.S. code 5410:2013 of required shade (product such as Snowccm plus, J.K.Shri Cement paints, century cement Paints, Apex paints, Maxcoat Cement Paints ) with all tools tackles and labour etc. complete for the work.
two coats applied @ 1.5kg/10 sqm up to required finish</t>
  </si>
  <si>
    <t>1.25.2</t>
  </si>
  <si>
    <t>Diluting chemical emulsion (chlorpyrifos/ lindane) in water as per manufacturers recommendation and injecting for pre-constructional curative cum preventive anti-termite treatment:(Five year service guarantee bond to be signed by contractor) 
Treatment of inside of plinth masonry wall on using diluted chemical emulsion @ 1.5 litre per hole, including drilling 12 mm diameter holes in plinth wall below plinth protection at the interval of 300 mm and plugging with cement mortar 1 :2 (1 cement: 2 Coarse sand).</t>
  </si>
  <si>
    <t xml:space="preserve"> Grading roof for water proofing treatment with: Cement  concrete  1:2:4  (1  cement  :  2  coarse  sand  :  4  graded  stone 
aggregate 20 mm nominal size) cum 
</t>
  </si>
  <si>
    <t xml:space="preserve">Providing  and  fixing  stainless  steel  sliding  door  bolts  with  16mm  rod, 2.5mm  thick  flap, necessary stainless  steel  nuts  bolts  and screws  etc complete.
300mm
</t>
  </si>
  <si>
    <t>8.137.1</t>
  </si>
  <si>
    <t>Providing and fixing ridges and hips in asbestos cement sheet roofing with G.I., J or hooks, bolts and nuts 8 mm dia, G.I plain and bitumen washers complete. 
Plain angular ridges</t>
  </si>
  <si>
    <t>10.22.1</t>
  </si>
  <si>
    <t>13.24.1</t>
  </si>
  <si>
    <t>Providing and fixing one side polished 25 mm thick RAJIM SAND STONE shelves fixed in walls in cement mortar 1:3 (1 cement : 3 coarse sand) including finishing complete.
One side polished</t>
  </si>
  <si>
    <t>18.14.1</t>
  </si>
  <si>
    <t>Providing and fixing white vitreous china urinal basin as per IS : 2556 complete:
Flat back half stall urinal of size 460x380x250mm</t>
  </si>
  <si>
    <t>9.35.1</t>
  </si>
  <si>
    <t>Providing and fixing approved pipe hand rail by welding to iron railing including applying a priming coat of red oxide zinc chromate primer. 
M.S Pipe</t>
  </si>
  <si>
    <t xml:space="preserve">Providing and fixing stainless steel hooks and eyes with 5.6mm dia rod with necessary stainless steel screws etc complete.
150 mm
</t>
  </si>
  <si>
    <t>Providing  and  fixing  stainless  steel  tower  bolts  (Barrel  type)  with necessary stainless steel screws etc complete.
200 x10mm</t>
  </si>
  <si>
    <t xml:space="preserve">Providing and fixing 30mm thick wire gauge shutter having top and style rail 95mm width, bottom and lock rail 197mm width, using galvanized M.S. wire dia of 0.45mm for doors, windows, clerestory windows excluding hinges. </t>
  </si>
  <si>
    <t>Providing, and fixing M.S. round and square bars with MS flat of required pattern in wooden frames for windows &amp; clerestory windows including applying a priming coat of red oxide zinc chromate primer, welding etc complete 
Plain grill</t>
  </si>
  <si>
    <t>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apply2nd coat with minimum thickness 100 micron of the same compound. Allow the 2nd coat to set in natural air for minimum 4 Hrs. Total consumption of the diamond shield or equivalent in both coat should be @ 17.90 kg for 10sqm area.</t>
  </si>
  <si>
    <t xml:space="preserve">Diluting chemical emulsion (chlorpyrifos/ lindane) in oil or kerosene based solution as per manufacturers recommendation and injecting the diluted chemical emulsion for post - constructional anti-termite treatment of wood work at points of contact @ 0.5 litres per hole by drilling 6 mm dia holes at downward angle of 45 degree at 150 mm centre to centre and sealing 
</t>
  </si>
  <si>
    <t>Providing and laying nominal mix reinforced cement concrete with crushed stone aggregate using concrete mixer in all works upto plinth level excluding cost of form work. 
1:1½:3 (1 cement : 1½ coarse sand : 3 graded stone aggregate 20mm nominal size).</t>
  </si>
  <si>
    <t xml:space="preserve">Providing and fixing flexible P.V.C. waste pipe for sink or wash basin including P.V.C. waste fittings complete. </t>
  </si>
  <si>
    <t xml:space="preserve">Providing and fixing PVC waste coupling in wash basin/ sink. </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</si>
  <si>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t>
  </si>
  <si>
    <t xml:space="preserve">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
</t>
  </si>
  <si>
    <t xml:space="preserve">Providing and fixing asbestos cement roofing accessories with galvanized iron J or L hooks, bolts and nuts and/or G.I. seam bolts &amp; nuts, G.I. plain &amp; bitumen washers etc. complete.
Apron flashing pieces </t>
  </si>
  <si>
    <t>16.3.3</t>
  </si>
  <si>
    <t>16.43.2</t>
  </si>
  <si>
    <t>Demolishing cement concrete including disposal of material within 50 metre lead.
1:3:6 or richer mix</t>
  </si>
  <si>
    <t>19.13.2</t>
  </si>
  <si>
    <t>Providing and fixing 15 mm nominal bore Brass bib/stop cock of approved quality:
Bib cock (350 grams)</t>
  </si>
  <si>
    <t>19.14.1</t>
  </si>
  <si>
    <t>Providing and fixing 15 mm nominal bore C.P. brass fittings of approved make and conforming to IS:8931 including C.P. brass extension if required: 
Bib cock (400 grams)</t>
  </si>
  <si>
    <t>19.5.1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</si>
  <si>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15 mm nominal outer dia .Pipes.</t>
  </si>
  <si>
    <t>19.6.2</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</si>
  <si>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20 mm nominal outer dia pipes</t>
  </si>
  <si>
    <t>18.76.1</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</si>
  <si>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</si>
  <si>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18.25.2</t>
  </si>
  <si>
    <t>Providing and fixing flexible P.V.C. waste pipe for sink or wash basin including P.V.C. waste fittings complete. 
40 mm dia</t>
  </si>
  <si>
    <t>Providing and fixing PVC waste coupling in wash basin/ sink. 
40 mm dia</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</si>
  <si>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t>
  </si>
  <si>
    <t>20.2.1</t>
  </si>
  <si>
    <t>Providing and laying cement concrete 1:5:10 (1 cement : 5 coarse sand : 10 graded stone aggregate 40 mm nominal size) all-round S.W. pipes including bed concrete 150mm thick as per standard design: 
100 mm diameter S.W. pipe</t>
  </si>
  <si>
    <t>Rs. 25.00 Lacs.</t>
  </si>
  <si>
    <t>List of Buildings for Annual Repair Work Of Residential and Non Residential Building Under Sub Division Dongargarh</t>
  </si>
  <si>
    <t xml:space="preserve">Providing  and  fixing  form  work  including  centring,  shuttering,  strutting, staging, propping bracing etc. complete and including its removal at all levels, for:
Suspended floors, roofs, access platform, balconies (plain  surfaces) and shelves (cast in situ)
</t>
  </si>
  <si>
    <t>Detailed Estimate For Annual Repair Of Residential and Non Residential Building Under Sub Division Dongargarh</t>
  </si>
  <si>
    <t>Details Of Measurement and Abstract</t>
  </si>
  <si>
    <t>1..2</t>
  </si>
  <si>
    <t>Square Bar, 12 mm</t>
  </si>
  <si>
    <t>For dismantling of damaged grill, L 35x35x5</t>
  </si>
  <si>
    <t>For roofing frame, L 40x40x5</t>
  </si>
  <si>
    <t>L 30x30x5</t>
  </si>
  <si>
    <t>@ 100.00 Kg or RCC</t>
  </si>
  <si>
    <t>Square Bars, 12 mm</t>
  </si>
  <si>
    <t>@ 55.00 Kg/Each</t>
  </si>
  <si>
    <t xml:space="preserve">Demolishing brick masonry including arches, stacking of serviceable material disposal of unserviceable material within 50 metres lead
In cement mortar.. </t>
  </si>
  <si>
    <t>18.77.1.1</t>
  </si>
  <si>
    <t>77.2.1</t>
  </si>
  <si>
    <t>Double "Y" with or without door 
75 mm</t>
  </si>
  <si>
    <t>77.3.2</t>
  </si>
  <si>
    <t>Vent covel 
110 mm</t>
  </si>
  <si>
    <t>NIT Scheduel For Annual Repair Of Residential and Non Residential Building Under Sub Division Dongargarh</t>
  </si>
  <si>
    <t>NIT Scheduel</t>
  </si>
  <si>
    <t>8.139.2</t>
  </si>
  <si>
    <t>18.26.2</t>
  </si>
</sst>
</file>

<file path=xl/styles.xml><?xml version="1.0" encoding="utf-8"?>
<styleSheet xmlns="http://schemas.openxmlformats.org/spreadsheetml/2006/main">
  <numFmts count="1">
    <numFmt numFmtId="164" formatCode="0.000"/>
  </numFmts>
  <fonts count="21">
    <font>
      <sz val="11"/>
      <color theme="1"/>
      <name val="Calibri"/>
      <family val="2"/>
      <scheme val="minor"/>
    </font>
    <font>
      <sz val="10"/>
      <name val="Arial"/>
      <family val="2"/>
    </font>
    <font>
      <sz val="12"/>
      <name val="Arial"/>
      <family val="2"/>
    </font>
    <font>
      <b/>
      <sz val="16"/>
      <name val="Dutch801 Rm BT"/>
      <family val="1"/>
    </font>
    <font>
      <b/>
      <sz val="14"/>
      <name val="Dutch801 Rm BT"/>
      <family val="1"/>
    </font>
    <font>
      <sz val="11"/>
      <name val="Arial"/>
      <family val="2"/>
    </font>
    <font>
      <b/>
      <sz val="11"/>
      <name val="Arial"/>
      <family val="2"/>
    </font>
    <font>
      <b/>
      <sz val="10"/>
      <name val="Arial"/>
      <family val="2"/>
    </font>
    <font>
      <sz val="22"/>
      <name val="Arial Black"/>
      <family val="2"/>
    </font>
    <font>
      <b/>
      <sz val="20"/>
      <name val="Arial"/>
      <family val="2"/>
    </font>
    <font>
      <b/>
      <sz val="22"/>
      <name val="Arial"/>
      <family val="2"/>
    </font>
    <font>
      <sz val="18"/>
      <name val="Arial"/>
      <family val="2"/>
    </font>
    <font>
      <b/>
      <u/>
      <sz val="11"/>
      <name val="Arial"/>
      <family val="2"/>
    </font>
    <font>
      <sz val="15"/>
      <color theme="1"/>
      <name val="Calibri"/>
      <family val="2"/>
      <scheme val="minor"/>
    </font>
    <font>
      <sz val="14"/>
      <color theme="1"/>
      <name val="Calibri"/>
      <family val="2"/>
      <scheme val="minor"/>
    </font>
    <font>
      <sz val="12.5"/>
      <color theme="1"/>
      <name val="Calibri"/>
      <family val="2"/>
      <scheme val="minor"/>
    </font>
    <font>
      <b/>
      <sz val="14"/>
      <color theme="1"/>
      <name val="Arial"/>
      <family val="2"/>
    </font>
    <font>
      <sz val="12"/>
      <color theme="1"/>
      <name val="Arial"/>
      <family val="2"/>
    </font>
    <font>
      <b/>
      <sz val="12"/>
      <color theme="1"/>
      <name val="Arial"/>
      <family val="2"/>
    </font>
    <font>
      <sz val="10"/>
      <color theme="1"/>
      <name val="Arial"/>
      <family val="2"/>
    </font>
    <font>
      <sz val="10"/>
      <color rgb="FF000000"/>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103">
    <xf numFmtId="0" fontId="0" fillId="0" borderId="0" xfId="0"/>
    <xf numFmtId="0" fontId="5" fillId="0" borderId="0" xfId="0" applyFont="1"/>
    <xf numFmtId="2" fontId="6" fillId="0" borderId="0" xfId="0" applyNumberFormat="1" applyFont="1" applyAlignment="1">
      <alignment vertical="center"/>
    </xf>
    <xf numFmtId="0" fontId="6" fillId="0" borderId="0" xfId="0" applyFont="1" applyAlignment="1">
      <alignment horizontal="left" vertical="center"/>
    </xf>
    <xf numFmtId="0" fontId="2" fillId="0" borderId="0" xfId="0" applyFont="1" applyAlignment="1">
      <alignment vertical="center" wrapText="1"/>
    </xf>
    <xf numFmtId="0" fontId="2" fillId="0" borderId="0" xfId="0" applyFont="1" applyBorder="1" applyAlignment="1">
      <alignment vertical="center" wrapText="1"/>
    </xf>
    <xf numFmtId="0" fontId="6" fillId="0" borderId="1" xfId="0" applyFont="1" applyBorder="1" applyAlignment="1">
      <alignment horizontal="center" vertical="center"/>
    </xf>
    <xf numFmtId="0" fontId="5" fillId="0" borderId="2" xfId="0" applyFont="1" applyBorder="1" applyAlignment="1">
      <alignment horizontal="center" vertical="center"/>
    </xf>
    <xf numFmtId="2" fontId="5" fillId="0" borderId="8" xfId="0" quotePrefix="1" applyNumberFormat="1" applyFont="1" applyBorder="1" applyAlignment="1">
      <alignment horizontal="center" vertical="center" wrapText="1"/>
    </xf>
    <xf numFmtId="0" fontId="5" fillId="0" borderId="9" xfId="0" quotePrefix="1" applyFont="1" applyBorder="1" applyAlignment="1">
      <alignment horizontal="center" vertical="center" wrapText="1"/>
    </xf>
    <xf numFmtId="0" fontId="0" fillId="0" borderId="1" xfId="0" applyBorder="1" applyAlignment="1">
      <alignment horizontal="center" vertical="center"/>
    </xf>
    <xf numFmtId="0" fontId="5" fillId="0" borderId="4" xfId="0" applyFont="1" applyBorder="1" applyAlignment="1">
      <alignment horizontal="center" vertical="center"/>
    </xf>
    <xf numFmtId="2" fontId="6" fillId="0" borderId="5" xfId="0" applyNumberFormat="1" applyFont="1" applyBorder="1" applyAlignment="1">
      <alignment vertical="center"/>
    </xf>
    <xf numFmtId="0" fontId="6" fillId="0" borderId="7" xfId="0" applyFont="1" applyBorder="1" applyAlignment="1">
      <alignment vertical="center"/>
    </xf>
    <xf numFmtId="0" fontId="5" fillId="0" borderId="0" xfId="0" applyFont="1" applyBorder="1" applyAlignment="1">
      <alignment horizontal="center" vertical="top"/>
    </xf>
    <xf numFmtId="0" fontId="5" fillId="0" borderId="0" xfId="0" applyFont="1" applyBorder="1"/>
    <xf numFmtId="0" fontId="1" fillId="0" borderId="0" xfId="0" applyFont="1"/>
    <xf numFmtId="0" fontId="1" fillId="0" borderId="0" xfId="0" applyFont="1" applyBorder="1"/>
    <xf numFmtId="0" fontId="0" fillId="0" borderId="0" xfId="0" applyBorder="1"/>
    <xf numFmtId="0" fontId="8" fillId="0" borderId="10" xfId="0" applyFont="1" applyBorder="1" applyAlignment="1">
      <alignment horizontal="center" vertical="top"/>
    </xf>
    <xf numFmtId="0" fontId="9" fillId="0" borderId="11" xfId="0" applyFont="1" applyBorder="1" applyAlignment="1">
      <alignment horizontal="center" vertical="center"/>
    </xf>
    <xf numFmtId="0" fontId="10"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10" fillId="0" borderId="11" xfId="0" applyFont="1" applyBorder="1" applyAlignment="1">
      <alignment horizontal="center" vertical="center"/>
    </xf>
    <xf numFmtId="0" fontId="11" fillId="0" borderId="11" xfId="0" applyFont="1" applyBorder="1" applyAlignment="1">
      <alignment horizontal="center" vertical="center"/>
    </xf>
    <xf numFmtId="0" fontId="0" fillId="0" borderId="11" xfId="0" applyBorder="1"/>
    <xf numFmtId="0" fontId="0" fillId="0" borderId="12" xfId="0" applyBorder="1"/>
    <xf numFmtId="0" fontId="5" fillId="0" borderId="0" xfId="0" applyFont="1" applyAlignment="1">
      <alignment horizontal="center" vertical="top"/>
    </xf>
    <xf numFmtId="0" fontId="5" fillId="0" borderId="0" xfId="0" applyFont="1" applyAlignment="1">
      <alignment vertical="top" wrapText="1"/>
    </xf>
    <xf numFmtId="0" fontId="5" fillId="0" borderId="0" xfId="0" applyFont="1" applyAlignment="1">
      <alignment horizontal="right" vertical="top"/>
    </xf>
    <xf numFmtId="0" fontId="5" fillId="0" borderId="0" xfId="0" applyFont="1" applyBorder="1" applyAlignment="1">
      <alignment vertical="top" wrapText="1"/>
    </xf>
    <xf numFmtId="0" fontId="5" fillId="0" borderId="0" xfId="0" quotePrefix="1" applyFont="1" applyAlignment="1">
      <alignment horizontal="right" vertical="top"/>
    </xf>
    <xf numFmtId="0" fontId="5" fillId="0" borderId="0" xfId="0" applyFont="1" applyBorder="1" applyAlignment="1">
      <alignment horizontal="left" vertical="center" wrapText="1"/>
    </xf>
    <xf numFmtId="0" fontId="14" fillId="0" borderId="0" xfId="0" applyFont="1" applyAlignment="1">
      <alignment horizontal="center" vertical="center"/>
    </xf>
    <xf numFmtId="0" fontId="0" fillId="0" borderId="0" xfId="0"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7" fillId="0" borderId="0" xfId="0" applyFont="1" applyFill="1" applyBorder="1"/>
    <xf numFmtId="0" fontId="17" fillId="0" borderId="0" xfId="0" applyFont="1" applyFill="1" applyBorder="1" applyAlignment="1">
      <alignment horizontal="left" vertical="center" wrapText="1"/>
    </xf>
    <xf numFmtId="0" fontId="17" fillId="0" borderId="0" xfId="0" applyFont="1" applyFill="1" applyBorder="1" applyAlignment="1">
      <alignment horizontal="left" vertical="center"/>
    </xf>
    <xf numFmtId="1" fontId="17" fillId="0" borderId="1" xfId="0" applyNumberFormat="1" applyFont="1" applyFill="1" applyBorder="1" applyAlignment="1">
      <alignment horizontal="center" vertical="top"/>
    </xf>
    <xf numFmtId="0" fontId="17" fillId="0" borderId="0" xfId="0" applyFont="1" applyFill="1" applyBorder="1" applyAlignment="1">
      <alignment horizontal="left"/>
    </xf>
    <xf numFmtId="1" fontId="19" fillId="0" borderId="1" xfId="0" applyNumberFormat="1" applyFont="1" applyFill="1" applyBorder="1" applyAlignment="1">
      <alignment horizontal="center" vertical="top"/>
    </xf>
    <xf numFmtId="49" fontId="19" fillId="0" borderId="1" xfId="0" applyNumberFormat="1" applyFont="1" applyFill="1" applyBorder="1" applyAlignment="1">
      <alignment horizontal="center" vertical="top"/>
    </xf>
    <xf numFmtId="1" fontId="19" fillId="0" borderId="1" xfId="0" applyNumberFormat="1" applyFont="1" applyFill="1" applyBorder="1" applyAlignment="1">
      <alignment horizontal="justify" vertical="top" wrapText="1"/>
    </xf>
    <xf numFmtId="2" fontId="19" fillId="0" borderId="1" xfId="0" applyNumberFormat="1" applyFont="1" applyFill="1" applyBorder="1" applyAlignment="1">
      <alignment horizontal="center"/>
    </xf>
    <xf numFmtId="0" fontId="17" fillId="0" borderId="1" xfId="0" applyFont="1" applyFill="1" applyBorder="1" applyAlignment="1">
      <alignment horizontal="left"/>
    </xf>
    <xf numFmtId="1" fontId="19" fillId="0" borderId="1" xfId="0" applyNumberFormat="1" applyFont="1" applyFill="1" applyBorder="1" applyAlignment="1">
      <alignment horizontal="center" vertical="center" wrapText="1"/>
    </xf>
    <xf numFmtId="2" fontId="19" fillId="0" borderId="1" xfId="0" applyNumberFormat="1" applyFont="1" applyFill="1" applyBorder="1" applyAlignment="1">
      <alignment horizontal="center" vertical="center" wrapText="1"/>
    </xf>
    <xf numFmtId="2" fontId="19" fillId="0" borderId="1" xfId="0" quotePrefix="1"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xf>
    <xf numFmtId="2" fontId="19" fillId="0" borderId="1" xfId="0" applyNumberFormat="1" applyFont="1" applyFill="1" applyBorder="1" applyAlignment="1">
      <alignment horizontal="center" vertical="center"/>
    </xf>
    <xf numFmtId="1" fontId="19" fillId="0" borderId="1" xfId="0" applyNumberFormat="1" applyFont="1" applyFill="1" applyBorder="1" applyAlignment="1">
      <alignment horizontal="right" vertical="top" wrapText="1"/>
    </xf>
    <xf numFmtId="0" fontId="19" fillId="0" borderId="1" xfId="0" applyFont="1" applyFill="1" applyBorder="1" applyAlignment="1">
      <alignment wrapText="1"/>
    </xf>
    <xf numFmtId="1" fontId="19" fillId="0" borderId="1" xfId="0" applyNumberFormat="1" applyFont="1" applyFill="1" applyBorder="1" applyAlignment="1">
      <alignment horizontal="center" wrapText="1"/>
    </xf>
    <xf numFmtId="2" fontId="19" fillId="0" borderId="1" xfId="0" applyNumberFormat="1" applyFont="1" applyFill="1" applyBorder="1" applyAlignment="1">
      <alignment horizontal="center" wrapText="1"/>
    </xf>
    <xf numFmtId="0" fontId="1" fillId="0" borderId="1" xfId="0" applyFont="1" applyFill="1" applyBorder="1" applyAlignment="1">
      <alignment horizontal="justify" vertical="top"/>
    </xf>
    <xf numFmtId="0" fontId="1" fillId="0" borderId="1" xfId="0" applyFont="1" applyFill="1" applyBorder="1" applyAlignment="1">
      <alignment horizontal="justify" vertical="top" wrapText="1"/>
    </xf>
    <xf numFmtId="0" fontId="20" fillId="0" borderId="1" xfId="0" applyFont="1" applyFill="1" applyBorder="1" applyAlignment="1">
      <alignment horizontal="justify" vertical="top" wrapText="1"/>
    </xf>
    <xf numFmtId="2" fontId="20" fillId="0" borderId="1" xfId="0" applyNumberFormat="1" applyFont="1" applyFill="1" applyBorder="1"/>
    <xf numFmtId="0" fontId="20" fillId="0" borderId="1" xfId="0" applyFont="1" applyFill="1" applyBorder="1"/>
    <xf numFmtId="0" fontId="17" fillId="0" borderId="1" xfId="0" quotePrefix="1" applyFont="1" applyFill="1" applyBorder="1" applyAlignment="1">
      <alignment horizontal="center" vertical="center"/>
    </xf>
    <xf numFmtId="0" fontId="1" fillId="0" borderId="1" xfId="0" applyFont="1" applyFill="1" applyBorder="1" applyAlignment="1">
      <alignment horizontal="left" vertical="top" wrapText="1"/>
    </xf>
    <xf numFmtId="164" fontId="19" fillId="0" borderId="1" xfId="0" applyNumberFormat="1" applyFont="1" applyFill="1" applyBorder="1" applyAlignment="1">
      <alignment horizontal="center" vertical="center"/>
    </xf>
    <xf numFmtId="2" fontId="19" fillId="0" borderId="1" xfId="0" applyNumberFormat="1" applyFont="1" applyFill="1" applyBorder="1" applyAlignment="1">
      <alignment horizontal="justify" vertical="top" wrapText="1"/>
    </xf>
    <xf numFmtId="0" fontId="19" fillId="0" borderId="1" xfId="0" applyFont="1" applyFill="1" applyBorder="1" applyAlignment="1">
      <alignment vertical="top" wrapText="1"/>
    </xf>
    <xf numFmtId="0" fontId="19" fillId="0" borderId="1" xfId="0" applyFont="1" applyFill="1" applyBorder="1" applyAlignment="1">
      <alignment horizontal="right" vertical="center" wrapText="1"/>
    </xf>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 xfId="0" applyFont="1" applyFill="1" applyBorder="1" applyAlignment="1">
      <alignment vertical="top"/>
    </xf>
    <xf numFmtId="0" fontId="19" fillId="0" borderId="1" xfId="0" applyFont="1" applyFill="1" applyBorder="1" applyAlignment="1">
      <alignment horizontal="left" vertical="center" wrapText="1"/>
    </xf>
    <xf numFmtId="0" fontId="19" fillId="0" borderId="1" xfId="0" applyFont="1" applyFill="1" applyBorder="1" applyAlignment="1">
      <alignment horizontal="justify" vertical="top" wrapText="1"/>
    </xf>
    <xf numFmtId="0" fontId="17" fillId="0" borderId="0" xfId="0" applyFont="1" applyFill="1" applyBorder="1" applyAlignment="1">
      <alignment vertical="center"/>
    </xf>
    <xf numFmtId="2" fontId="17" fillId="0" borderId="0" xfId="0" applyNumberFormat="1" applyFont="1" applyFill="1" applyBorder="1" applyAlignment="1">
      <alignment horizontal="left"/>
    </xf>
    <xf numFmtId="0" fontId="17" fillId="0" borderId="0" xfId="0" applyFont="1" applyFill="1" applyBorder="1" applyAlignment="1">
      <alignment horizontal="center" vertical="top"/>
    </xf>
    <xf numFmtId="2" fontId="17" fillId="0" borderId="0" xfId="0" applyNumberFormat="1" applyFont="1" applyFill="1" applyBorder="1"/>
    <xf numFmtId="1" fontId="19" fillId="0" borderId="1" xfId="0" quotePrefix="1" applyNumberFormat="1" applyFont="1" applyFill="1" applyBorder="1" applyAlignment="1">
      <alignment horizontal="right" vertical="top" wrapText="1"/>
    </xf>
    <xf numFmtId="0" fontId="17" fillId="0" borderId="1" xfId="0" applyFont="1" applyFill="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6" fillId="0" borderId="0" xfId="0" applyFont="1" applyAlignment="1">
      <alignment horizontal="right" vertical="center"/>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xf numFmtId="0" fontId="6" fillId="0" borderId="7" xfId="0" applyFont="1" applyBorder="1" applyAlignment="1">
      <alignment horizontal="right" vertical="center" wrapText="1"/>
    </xf>
    <xf numFmtId="2" fontId="6" fillId="0" borderId="5" xfId="0" applyNumberFormat="1" applyFont="1" applyBorder="1" applyAlignment="1">
      <alignment horizontal="center" vertical="center" wrapText="1"/>
    </xf>
    <xf numFmtId="2" fontId="6" fillId="0" borderId="7" xfId="0" applyNumberFormat="1" applyFont="1" applyBorder="1" applyAlignment="1">
      <alignment horizontal="center" vertical="center" wrapText="1"/>
    </xf>
    <xf numFmtId="0" fontId="7" fillId="0" borderId="6" xfId="0" applyFont="1" applyBorder="1" applyAlignment="1">
      <alignment vertical="center"/>
    </xf>
    <xf numFmtId="0" fontId="7" fillId="0" borderId="7" xfId="0" applyFont="1" applyBorder="1" applyAlignment="1">
      <alignment vertical="center"/>
    </xf>
    <xf numFmtId="0" fontId="2" fillId="0" borderId="0" xfId="0" applyFont="1" applyBorder="1" applyAlignment="1">
      <alignment horizontal="center" vertical="center" wrapText="1"/>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2" fontId="5" fillId="0" borderId="8" xfId="0" applyNumberFormat="1" applyFont="1" applyBorder="1" applyAlignment="1">
      <alignment horizontal="center" vertical="center" wrapText="1"/>
    </xf>
    <xf numFmtId="2" fontId="5" fillId="0" borderId="9" xfId="0" applyNumberFormat="1" applyFont="1" applyBorder="1" applyAlignment="1">
      <alignment horizontal="center" vertical="center" wrapText="1"/>
    </xf>
    <xf numFmtId="0" fontId="12" fillId="0" borderId="0" xfId="0" applyFont="1" applyAlignment="1">
      <alignment horizontal="center" vertical="center"/>
    </xf>
    <xf numFmtId="0" fontId="6" fillId="0" borderId="0" xfId="0" applyFont="1" applyAlignment="1">
      <alignment horizontal="center" vertical="center"/>
    </xf>
    <xf numFmtId="0" fontId="16" fillId="0" borderId="0" xfId="0" applyFont="1" applyFill="1" applyBorder="1" applyAlignment="1">
      <alignment horizontal="center" vertical="center" wrapText="1"/>
    </xf>
    <xf numFmtId="0" fontId="18" fillId="0" borderId="3" xfId="0" applyFont="1" applyFill="1" applyBorder="1" applyAlignment="1">
      <alignment horizontal="center" vertical="center"/>
    </xf>
    <xf numFmtId="0" fontId="17" fillId="0" borderId="1" xfId="0" applyFont="1" applyFill="1" applyBorder="1" applyAlignment="1">
      <alignment horizontal="center" vertical="center" wrapText="1"/>
    </xf>
    <xf numFmtId="0" fontId="14" fillId="0" borderId="0" xfId="0" applyFont="1" applyAlignment="1">
      <alignment horizontal="center" vertical="center"/>
    </xf>
    <xf numFmtId="0" fontId="13"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240235</xdr:colOff>
      <xdr:row>0</xdr:row>
      <xdr:rowOff>591605</xdr:rowOff>
    </xdr:from>
    <xdr:to>
      <xdr:col>0</xdr:col>
      <xdr:colOff>5802835</xdr:colOff>
      <xdr:row>1</xdr:row>
      <xdr:rowOff>1410755</xdr:rowOff>
    </xdr:to>
    <xdr:sp macro="" textlink="">
      <xdr:nvSpPr>
        <xdr:cNvPr id="2" name="WordArt 1"/>
        <xdr:cNvSpPr>
          <a:spLocks noChangeArrowheads="1" noChangeShapeType="1" noTextEdit="1"/>
        </xdr:cNvSpPr>
      </xdr:nvSpPr>
      <xdr:spPr bwMode="auto">
        <a:xfrm>
          <a:off x="240235" y="1172630"/>
          <a:ext cx="5562600" cy="3752850"/>
        </a:xfrm>
        <a:prstGeom prst="rect">
          <a:avLst/>
        </a:prstGeom>
      </xdr:spPr>
      <xdr:txBody>
        <a:bodyPr wrap="none" fromWordArt="1">
          <a:prstTxWarp prst="textArchUp">
            <a:avLst>
              <a:gd name="adj" fmla="val 11348420"/>
            </a:avLst>
          </a:prstTxWarp>
        </a:bodyPr>
        <a:lstStyle/>
        <a:p>
          <a:pPr algn="ctr" rtl="0"/>
          <a:r>
            <a:rPr lang="en-US" sz="3600" kern="10" spc="0">
              <a:ln w="9525">
                <a:solidFill>
                  <a:srgbClr val="000000"/>
                </a:solidFill>
                <a:round/>
                <a:headEnd/>
                <a:tailEnd/>
              </a:ln>
              <a:solidFill>
                <a:srgbClr val="000000"/>
              </a:solidFill>
              <a:effectLst/>
              <a:latin typeface="Arial Black"/>
            </a:rPr>
            <a:t>GOVT.  OF  CHHATTISGARH</a:t>
          </a:r>
        </a:p>
      </xdr:txBody>
    </xdr:sp>
    <xdr:clientData/>
  </xdr:twoCellAnchor>
  <xdr:twoCellAnchor>
    <xdr:from>
      <xdr:col>0</xdr:col>
      <xdr:colOff>2076449</xdr:colOff>
      <xdr:row>0</xdr:row>
      <xdr:rowOff>1524236</xdr:rowOff>
    </xdr:from>
    <xdr:to>
      <xdr:col>0</xdr:col>
      <xdr:colOff>4514850</xdr:colOff>
      <xdr:row>1</xdr:row>
      <xdr:rowOff>459904</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2076449" y="2105261"/>
          <a:ext cx="2438401" cy="1869368"/>
        </a:xfrm>
        <a:prstGeom prst="rect">
          <a:avLst/>
        </a:prstGeom>
        <a:ln>
          <a:noFill/>
        </a:ln>
        <a:effectLst>
          <a:softEdge rad="112500"/>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239</xdr:row>
      <xdr:rowOff>85725</xdr:rowOff>
    </xdr:from>
    <xdr:to>
      <xdr:col>2</xdr:col>
      <xdr:colOff>1400175</xdr:colOff>
      <xdr:row>241</xdr:row>
      <xdr:rowOff>28575</xdr:rowOff>
    </xdr:to>
    <xdr:sp macro="" textlink="">
      <xdr:nvSpPr>
        <xdr:cNvPr id="2" name="Text Box 1"/>
        <xdr:cNvSpPr txBox="1">
          <a:spLocks noChangeArrowheads="1"/>
        </xdr:cNvSpPr>
      </xdr:nvSpPr>
      <xdr:spPr bwMode="auto">
        <a:xfrm>
          <a:off x="133350" y="49072800"/>
          <a:ext cx="5353050" cy="323850"/>
        </a:xfrm>
        <a:prstGeom prst="rect">
          <a:avLst/>
        </a:prstGeom>
        <a:noFill/>
        <a:ln w="9525">
          <a:noFill/>
          <a:miter lim="800000"/>
          <a:headEnd/>
          <a:tailEnd/>
        </a:ln>
      </xdr:spPr>
    </xdr:sp>
    <xdr:clientData/>
  </xdr:twoCellAnchor>
  <xdr:twoCellAnchor>
    <xdr:from>
      <xdr:col>1</xdr:col>
      <xdr:colOff>1304924</xdr:colOff>
      <xdr:row>12</xdr:row>
      <xdr:rowOff>114300</xdr:rowOff>
    </xdr:from>
    <xdr:to>
      <xdr:col>1</xdr:col>
      <xdr:colOff>3352799</xdr:colOff>
      <xdr:row>17</xdr:row>
      <xdr:rowOff>47625</xdr:rowOff>
    </xdr:to>
    <xdr:sp macro="" textlink="">
      <xdr:nvSpPr>
        <xdr:cNvPr id="6" name="Text Box 6"/>
        <xdr:cNvSpPr txBox="1">
          <a:spLocks noChangeArrowheads="1"/>
        </xdr:cNvSpPr>
      </xdr:nvSpPr>
      <xdr:spPr bwMode="auto">
        <a:xfrm>
          <a:off x="1924049" y="5857875"/>
          <a:ext cx="2047875" cy="885825"/>
        </a:xfrm>
        <a:prstGeom prst="rect">
          <a:avLst/>
        </a:prstGeom>
        <a:noFill/>
        <a:ln w="9525">
          <a:noFill/>
          <a:miter lim="800000"/>
          <a:headEnd/>
          <a:tailEnd/>
        </a:ln>
      </xdr:spPr>
      <xdr:txBody>
        <a:bodyPr vertOverflow="clip" wrap="square" lIns="91440" tIns="45720" rIns="91440" bIns="45720" anchor="t" upright="1"/>
        <a:lstStyle/>
        <a:p>
          <a:pPr algn="ctr" rtl="1">
            <a:defRPr sz="1000"/>
          </a:pPr>
          <a:r>
            <a:rPr lang="en-US" sz="1200" b="0" i="0" strike="noStrike">
              <a:solidFill>
                <a:srgbClr val="000000"/>
              </a:solidFill>
              <a:latin typeface="Times New Roman"/>
              <a:cs typeface="Times New Roman"/>
            </a:rPr>
            <a:t>Sub-Divisional Officer</a:t>
          </a:r>
        </a:p>
        <a:p>
          <a:pPr algn="ctr" rtl="1">
            <a:defRPr sz="1000"/>
          </a:pPr>
          <a:r>
            <a:rPr lang="en-US" sz="1200" b="0" i="0">
              <a:latin typeface="+mn-lt"/>
              <a:ea typeface="+mn-ea"/>
              <a:cs typeface="+mn-cs"/>
            </a:rPr>
            <a:t>PWD, Sub Dn.</a:t>
          </a:r>
          <a:r>
            <a:rPr lang="en-US" sz="1200" b="0" i="0" baseline="0">
              <a:latin typeface="+mn-lt"/>
              <a:ea typeface="+mn-ea"/>
              <a:cs typeface="+mn-cs"/>
            </a:rPr>
            <a:t>                Dongar</a:t>
          </a:r>
          <a:r>
            <a:rPr lang="en-US" sz="1200" b="0" i="0">
              <a:latin typeface="+mn-lt"/>
              <a:ea typeface="+mn-ea"/>
              <a:cs typeface="+mn-cs"/>
            </a:rPr>
            <a:t>garh</a:t>
          </a:r>
          <a:r>
            <a:rPr lang="en-US" sz="1200" b="0" i="0" strike="noStrike">
              <a:solidFill>
                <a:srgbClr val="000000"/>
              </a:solidFill>
              <a:latin typeface="Times New Roman"/>
              <a:cs typeface="Times New Roman"/>
            </a:rPr>
            <a:t> </a:t>
          </a:r>
        </a:p>
      </xdr:txBody>
    </xdr:sp>
    <xdr:clientData/>
  </xdr:twoCellAnchor>
  <xdr:oneCellAnchor>
    <xdr:from>
      <xdr:col>0</xdr:col>
      <xdr:colOff>514350</xdr:colOff>
      <xdr:row>23</xdr:row>
      <xdr:rowOff>85725</xdr:rowOff>
    </xdr:from>
    <xdr:ext cx="970329" cy="264560"/>
    <xdr:sp macro="" textlink="">
      <xdr:nvSpPr>
        <xdr:cNvPr id="8" name="TextBox 7"/>
        <xdr:cNvSpPr txBox="1"/>
      </xdr:nvSpPr>
      <xdr:spPr>
        <a:xfrm>
          <a:off x="514350" y="6877050"/>
          <a:ext cx="97032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Sub Engineer,</a:t>
          </a:r>
        </a:p>
      </xdr:txBody>
    </xdr:sp>
    <xdr:clientData/>
  </xdr:oneCellAnchor>
  <xdr:oneCellAnchor>
    <xdr:from>
      <xdr:col>2</xdr:col>
      <xdr:colOff>571500</xdr:colOff>
      <xdr:row>23</xdr:row>
      <xdr:rowOff>85725</xdr:rowOff>
    </xdr:from>
    <xdr:ext cx="1742208" cy="609013"/>
    <xdr:sp macro="" textlink="">
      <xdr:nvSpPr>
        <xdr:cNvPr id="9" name="TextBox 8"/>
        <xdr:cNvSpPr txBox="1"/>
      </xdr:nvSpPr>
      <xdr:spPr>
        <a:xfrm>
          <a:off x="2019300" y="6877050"/>
          <a:ext cx="1742208"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Sub Divisional Officer,</a:t>
          </a:r>
        </a:p>
        <a:p>
          <a:pPr algn="ctr"/>
          <a:r>
            <a:rPr lang="en-IN" sz="1100"/>
            <a:t>P.W.D., (B&amp;R) Sub Division,</a:t>
          </a:r>
        </a:p>
        <a:p>
          <a:pPr algn="ctr"/>
          <a:r>
            <a:rPr lang="en-IN" sz="1100"/>
            <a:t>Dongargarh</a:t>
          </a:r>
        </a:p>
      </xdr:txBody>
    </xdr:sp>
    <xdr:clientData/>
  </xdr:oneCellAnchor>
  <xdr:oneCellAnchor>
    <xdr:from>
      <xdr:col>4</xdr:col>
      <xdr:colOff>95250</xdr:colOff>
      <xdr:row>23</xdr:row>
      <xdr:rowOff>85725</xdr:rowOff>
    </xdr:from>
    <xdr:ext cx="1468735" cy="609013"/>
    <xdr:sp macro="" textlink="">
      <xdr:nvSpPr>
        <xdr:cNvPr id="10" name="TextBox 9"/>
        <xdr:cNvSpPr txBox="1"/>
      </xdr:nvSpPr>
      <xdr:spPr>
        <a:xfrm>
          <a:off x="4152900" y="6877050"/>
          <a:ext cx="1468735"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Executive Engineer,</a:t>
          </a:r>
        </a:p>
        <a:p>
          <a:pPr algn="ctr"/>
          <a:r>
            <a:rPr lang="en-IN" sz="1100"/>
            <a:t>P.W.D.,(B&amp;R),Division,</a:t>
          </a:r>
        </a:p>
        <a:p>
          <a:pPr algn="ctr"/>
          <a:r>
            <a:rPr lang="en-IN" sz="1100"/>
            <a:t>Rajnandgaon</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180975</xdr:colOff>
      <xdr:row>21</xdr:row>
      <xdr:rowOff>171450</xdr:rowOff>
    </xdr:from>
    <xdr:ext cx="970329" cy="264560"/>
    <xdr:sp macro="" textlink="">
      <xdr:nvSpPr>
        <xdr:cNvPr id="2" name="TextBox 1"/>
        <xdr:cNvSpPr txBox="1"/>
      </xdr:nvSpPr>
      <xdr:spPr>
        <a:xfrm>
          <a:off x="647700" y="6257925"/>
          <a:ext cx="97032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Sub Engineer,</a:t>
          </a:r>
        </a:p>
      </xdr:txBody>
    </xdr:sp>
    <xdr:clientData/>
  </xdr:oneCellAnchor>
  <xdr:oneCellAnchor>
    <xdr:from>
      <xdr:col>3</xdr:col>
      <xdr:colOff>285750</xdr:colOff>
      <xdr:row>21</xdr:row>
      <xdr:rowOff>171450</xdr:rowOff>
    </xdr:from>
    <xdr:ext cx="1742208" cy="609013"/>
    <xdr:sp macro="" textlink="">
      <xdr:nvSpPr>
        <xdr:cNvPr id="3" name="TextBox 2"/>
        <xdr:cNvSpPr txBox="1"/>
      </xdr:nvSpPr>
      <xdr:spPr>
        <a:xfrm>
          <a:off x="2324100" y="6257925"/>
          <a:ext cx="1742208"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Sub Divisional Officer,</a:t>
          </a:r>
        </a:p>
        <a:p>
          <a:pPr algn="ctr"/>
          <a:r>
            <a:rPr lang="en-IN" sz="1100"/>
            <a:t>P.W.D., (B&amp;R) Sub Division,</a:t>
          </a:r>
        </a:p>
        <a:p>
          <a:pPr algn="ctr"/>
          <a:r>
            <a:rPr lang="en-IN" sz="1100"/>
            <a:t>Dongargarh</a:t>
          </a:r>
        </a:p>
      </xdr:txBody>
    </xdr:sp>
    <xdr:clientData/>
  </xdr:oneCellAnchor>
  <xdr:oneCellAnchor>
    <xdr:from>
      <xdr:col>3</xdr:col>
      <xdr:colOff>2409825</xdr:colOff>
      <xdr:row>21</xdr:row>
      <xdr:rowOff>171450</xdr:rowOff>
    </xdr:from>
    <xdr:ext cx="1468735" cy="609013"/>
    <xdr:sp macro="" textlink="">
      <xdr:nvSpPr>
        <xdr:cNvPr id="4" name="TextBox 3"/>
        <xdr:cNvSpPr txBox="1"/>
      </xdr:nvSpPr>
      <xdr:spPr>
        <a:xfrm>
          <a:off x="4448175" y="6257925"/>
          <a:ext cx="1468735"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Executive Engineer,</a:t>
          </a:r>
        </a:p>
        <a:p>
          <a:pPr algn="ctr"/>
          <a:r>
            <a:rPr lang="en-IN" sz="1100"/>
            <a:t>P.W.D.,(B&amp;R),Division,</a:t>
          </a:r>
        </a:p>
        <a:p>
          <a:pPr algn="ctr"/>
          <a:r>
            <a:rPr lang="en-IN" sz="1100"/>
            <a:t>Rajnandgaon</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xdr:col>
      <xdr:colOff>2028826</xdr:colOff>
      <xdr:row>263</xdr:row>
      <xdr:rowOff>171449</xdr:rowOff>
    </xdr:from>
    <xdr:to>
      <xdr:col>5</xdr:col>
      <xdr:colOff>457200</xdr:colOff>
      <xdr:row>267</xdr:row>
      <xdr:rowOff>114300</xdr:rowOff>
    </xdr:to>
    <xdr:sp macro="" textlink="">
      <xdr:nvSpPr>
        <xdr:cNvPr id="2" name="TextBox 1"/>
        <xdr:cNvSpPr txBox="1"/>
      </xdr:nvSpPr>
      <xdr:spPr>
        <a:xfrm>
          <a:off x="2733676" y="127749299"/>
          <a:ext cx="1781174" cy="74295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 Divisional Officer</a:t>
          </a:r>
          <a:endParaRPr lang="en-US" sz="1100" b="1" baseline="0"/>
        </a:p>
        <a:p>
          <a:pPr algn="ctr"/>
          <a:r>
            <a:rPr lang="en-US" sz="1100" b="1" baseline="0"/>
            <a:t>P.W.D. (B&amp;R) Sub Division Dongargarh</a:t>
          </a:r>
          <a:endParaRPr lang="en-US" sz="1100" b="1"/>
        </a:p>
      </xdr:txBody>
    </xdr:sp>
    <xdr:clientData/>
  </xdr:twoCellAnchor>
  <xdr:twoCellAnchor>
    <xdr:from>
      <xdr:col>1</xdr:col>
      <xdr:colOff>180975</xdr:colOff>
      <xdr:row>264</xdr:row>
      <xdr:rowOff>9526</xdr:rowOff>
    </xdr:from>
    <xdr:to>
      <xdr:col>2</xdr:col>
      <xdr:colOff>1247775</xdr:colOff>
      <xdr:row>266</xdr:row>
      <xdr:rowOff>19050</xdr:rowOff>
    </xdr:to>
    <xdr:sp macro="" textlink="">
      <xdr:nvSpPr>
        <xdr:cNvPr id="3" name="TextBox 2"/>
        <xdr:cNvSpPr txBox="1"/>
      </xdr:nvSpPr>
      <xdr:spPr>
        <a:xfrm>
          <a:off x="514350" y="112995076"/>
          <a:ext cx="1457325" cy="40957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Sub-Engineer</a:t>
          </a:r>
        </a:p>
      </xdr:txBody>
    </xdr:sp>
    <xdr:clientData/>
  </xdr:twoCellAnchor>
  <xdr:twoCellAnchor>
    <xdr:from>
      <xdr:col>7</xdr:col>
      <xdr:colOff>276226</xdr:colOff>
      <xdr:row>263</xdr:row>
      <xdr:rowOff>180974</xdr:rowOff>
    </xdr:from>
    <xdr:to>
      <xdr:col>10</xdr:col>
      <xdr:colOff>457201</xdr:colOff>
      <xdr:row>267</xdr:row>
      <xdr:rowOff>66675</xdr:rowOff>
    </xdr:to>
    <xdr:sp macro="" textlink="">
      <xdr:nvSpPr>
        <xdr:cNvPr id="4" name="TextBox 3"/>
        <xdr:cNvSpPr txBox="1"/>
      </xdr:nvSpPr>
      <xdr:spPr>
        <a:xfrm>
          <a:off x="5324476" y="125644274"/>
          <a:ext cx="1714500" cy="68580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Executive Engineer</a:t>
          </a:r>
          <a:endParaRPr lang="en-US" sz="1100" b="1" baseline="0"/>
        </a:p>
        <a:p>
          <a:pPr algn="ctr"/>
          <a:r>
            <a:rPr lang="en-US" sz="1100" b="1" baseline="0"/>
            <a:t>P.W.D. Division Rajnandgaon</a:t>
          </a:r>
          <a:endParaRPr lang="en-US" sz="11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1371600</xdr:colOff>
      <xdr:row>122</xdr:row>
      <xdr:rowOff>142874</xdr:rowOff>
    </xdr:from>
    <xdr:to>
      <xdr:col>2</xdr:col>
      <xdr:colOff>3219450</xdr:colOff>
      <xdr:row>126</xdr:row>
      <xdr:rowOff>85725</xdr:rowOff>
    </xdr:to>
    <xdr:sp macro="" textlink="">
      <xdr:nvSpPr>
        <xdr:cNvPr id="8" name="TextBox 7"/>
        <xdr:cNvSpPr txBox="1"/>
      </xdr:nvSpPr>
      <xdr:spPr>
        <a:xfrm>
          <a:off x="2105025" y="88572974"/>
          <a:ext cx="1847850" cy="70485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 Divisional Officer</a:t>
          </a:r>
          <a:endParaRPr lang="en-US" sz="1100" b="1" baseline="0"/>
        </a:p>
        <a:p>
          <a:pPr algn="ctr"/>
          <a:r>
            <a:rPr lang="en-US" sz="1100" b="1" baseline="0"/>
            <a:t>P.W.D. (B&amp;R) Sub Division Dongargarh</a:t>
          </a:r>
          <a:endParaRPr lang="en-US" sz="1100" b="1"/>
        </a:p>
      </xdr:txBody>
    </xdr:sp>
    <xdr:clientData/>
  </xdr:twoCellAnchor>
  <xdr:twoCellAnchor>
    <xdr:from>
      <xdr:col>0</xdr:col>
      <xdr:colOff>238125</xdr:colOff>
      <xdr:row>122</xdr:row>
      <xdr:rowOff>171451</xdr:rowOff>
    </xdr:from>
    <xdr:to>
      <xdr:col>2</xdr:col>
      <xdr:colOff>1019175</xdr:colOff>
      <xdr:row>124</xdr:row>
      <xdr:rowOff>180975</xdr:rowOff>
    </xdr:to>
    <xdr:sp macro="" textlink="">
      <xdr:nvSpPr>
        <xdr:cNvPr id="9" name="TextBox 8"/>
        <xdr:cNvSpPr txBox="1"/>
      </xdr:nvSpPr>
      <xdr:spPr>
        <a:xfrm>
          <a:off x="238125" y="88601551"/>
          <a:ext cx="1514475" cy="39052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Sub-Engineer</a:t>
          </a:r>
        </a:p>
      </xdr:txBody>
    </xdr:sp>
    <xdr:clientData/>
  </xdr:twoCellAnchor>
  <xdr:twoCellAnchor>
    <xdr:from>
      <xdr:col>3</xdr:col>
      <xdr:colOff>47625</xdr:colOff>
      <xdr:row>122</xdr:row>
      <xdr:rowOff>152399</xdr:rowOff>
    </xdr:from>
    <xdr:to>
      <xdr:col>6</xdr:col>
      <xdr:colOff>323849</xdr:colOff>
      <xdr:row>126</xdr:row>
      <xdr:rowOff>38100</xdr:rowOff>
    </xdr:to>
    <xdr:sp macro="" textlink="">
      <xdr:nvSpPr>
        <xdr:cNvPr id="10" name="TextBox 9"/>
        <xdr:cNvSpPr txBox="1"/>
      </xdr:nvSpPr>
      <xdr:spPr>
        <a:xfrm>
          <a:off x="4229100" y="88582499"/>
          <a:ext cx="1847849" cy="64770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Executive Engineer</a:t>
          </a:r>
          <a:endParaRPr lang="en-US" sz="1100" b="1" baseline="0"/>
        </a:p>
        <a:p>
          <a:pPr algn="ctr"/>
          <a:r>
            <a:rPr lang="en-US" sz="1100" b="1" baseline="0"/>
            <a:t>P.W.D. Division Rajnandgaon</a:t>
          </a:r>
          <a:endParaRPr lang="en-US" sz="11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E10"/>
  <sheetViews>
    <sheetView topLeftCell="A3" workbookViewId="0">
      <selection activeCell="A3" sqref="A3"/>
    </sheetView>
  </sheetViews>
  <sheetFormatPr defaultRowHeight="15"/>
  <cols>
    <col min="1" max="1" width="96.140625" customWidth="1"/>
  </cols>
  <sheetData>
    <row r="1" spans="1:5" ht="231" customHeight="1" thickTop="1">
      <c r="A1" s="19"/>
    </row>
    <row r="2" spans="1:5" ht="151.5" customHeight="1">
      <c r="A2" s="20" t="s">
        <v>214</v>
      </c>
    </row>
    <row r="3" spans="1:5" ht="123" customHeight="1">
      <c r="A3" s="21" t="str">
        <f>Details!A1</f>
        <v>Detailed Estimate For Annual Repair Of Residential and Non Residential Building Under Sub Division Dongargarh</v>
      </c>
      <c r="B3" s="22"/>
      <c r="C3" s="22"/>
      <c r="D3" s="22"/>
      <c r="E3" s="22"/>
    </row>
    <row r="4" spans="1:5" ht="54.6" customHeight="1">
      <c r="A4" s="23" t="s">
        <v>237</v>
      </c>
      <c r="B4" s="22"/>
      <c r="C4" s="22"/>
      <c r="D4" s="22"/>
      <c r="E4" s="22"/>
    </row>
    <row r="5" spans="1:5" ht="64.900000000000006" customHeight="1">
      <c r="A5" s="23" t="s">
        <v>216</v>
      </c>
    </row>
    <row r="6" spans="1:5" ht="44.25" customHeight="1">
      <c r="A6" s="24" t="s">
        <v>215</v>
      </c>
    </row>
    <row r="7" spans="1:5">
      <c r="A7" s="25"/>
    </row>
    <row r="8" spans="1:5">
      <c r="A8" s="25"/>
    </row>
    <row r="9" spans="1:5" ht="15.75" thickBot="1">
      <c r="A9" s="26"/>
    </row>
    <row r="10" spans="1:5" ht="15.75" thickTop="1"/>
  </sheetData>
  <pageMargins left="0.46" right="0.35" top="0.74"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H27"/>
  <sheetViews>
    <sheetView topLeftCell="A7" zoomScale="130" zoomScaleNormal="130" workbookViewId="0">
      <selection activeCell="I14" sqref="I14"/>
    </sheetView>
  </sheetViews>
  <sheetFormatPr defaultRowHeight="15"/>
  <cols>
    <col min="1" max="2" width="10.85546875" customWidth="1"/>
    <col min="3" max="3" width="25.85546875" customWidth="1"/>
    <col min="4" max="5" width="13.28515625" customWidth="1"/>
    <col min="6" max="6" width="10.42578125" customWidth="1"/>
  </cols>
  <sheetData>
    <row r="1" spans="1:8" ht="35.25" customHeight="1">
      <c r="A1" s="78" t="s">
        <v>194</v>
      </c>
      <c r="B1" s="79"/>
      <c r="C1" s="79"/>
      <c r="D1" s="79"/>
      <c r="E1" s="79"/>
      <c r="F1" s="79"/>
      <c r="G1" s="79"/>
    </row>
    <row r="2" spans="1:8" ht="24.75" customHeight="1">
      <c r="A2" s="80" t="s">
        <v>195</v>
      </c>
      <c r="B2" s="79"/>
      <c r="C2" s="79"/>
      <c r="D2" s="79"/>
      <c r="E2" s="79"/>
      <c r="F2" s="79"/>
      <c r="G2" s="79"/>
    </row>
    <row r="3" spans="1:8" ht="24" customHeight="1">
      <c r="A3" s="1"/>
      <c r="B3" s="1"/>
      <c r="C3" s="1"/>
      <c r="D3" s="81" t="s">
        <v>196</v>
      </c>
      <c r="E3" s="81"/>
      <c r="F3" s="2">
        <f>F17</f>
        <v>24.999890000000001</v>
      </c>
      <c r="G3" s="3" t="s">
        <v>197</v>
      </c>
    </row>
    <row r="4" spans="1:8" ht="24" customHeight="1">
      <c r="A4" s="1" t="s">
        <v>198</v>
      </c>
      <c r="B4" s="1"/>
      <c r="C4" s="1" t="s">
        <v>199</v>
      </c>
      <c r="D4" s="1"/>
      <c r="E4" s="1"/>
      <c r="F4" s="1"/>
      <c r="G4" s="1"/>
    </row>
    <row r="5" spans="1:8" ht="24" customHeight="1">
      <c r="A5" s="1" t="s">
        <v>200</v>
      </c>
      <c r="B5" s="1"/>
      <c r="C5" s="1" t="s">
        <v>199</v>
      </c>
      <c r="D5" s="1"/>
      <c r="E5" s="1"/>
      <c r="F5" s="1"/>
      <c r="G5" s="1"/>
    </row>
    <row r="6" spans="1:8" ht="24" customHeight="1">
      <c r="A6" s="1" t="s">
        <v>201</v>
      </c>
      <c r="B6" s="1"/>
      <c r="C6" s="1" t="s">
        <v>199</v>
      </c>
      <c r="D6" s="1"/>
      <c r="E6" s="1"/>
      <c r="F6" s="1"/>
      <c r="G6" s="1"/>
    </row>
    <row r="7" spans="1:8" ht="24" customHeight="1">
      <c r="A7" s="1" t="s">
        <v>202</v>
      </c>
      <c r="B7" s="1"/>
      <c r="C7" s="1" t="s">
        <v>199</v>
      </c>
      <c r="D7" s="1"/>
      <c r="E7" s="1"/>
      <c r="F7" s="1"/>
      <c r="G7" s="1"/>
    </row>
    <row r="8" spans="1:8" ht="24" customHeight="1">
      <c r="A8" s="1" t="s">
        <v>203</v>
      </c>
      <c r="B8" s="1"/>
      <c r="C8" s="1" t="s">
        <v>199</v>
      </c>
      <c r="D8" s="1"/>
      <c r="E8" s="1"/>
      <c r="F8" s="1"/>
      <c r="G8" s="1"/>
    </row>
    <row r="9" spans="1:8" ht="24" customHeight="1">
      <c r="A9" s="1" t="s">
        <v>204</v>
      </c>
      <c r="B9" s="1"/>
      <c r="C9" s="1" t="s">
        <v>213</v>
      </c>
      <c r="D9" s="1"/>
      <c r="E9" s="1"/>
      <c r="F9" s="1"/>
      <c r="G9" s="1"/>
    </row>
    <row r="10" spans="1:8" ht="24" customHeight="1">
      <c r="A10" s="1" t="s">
        <v>205</v>
      </c>
      <c r="B10" s="1"/>
      <c r="C10" s="1" t="s">
        <v>199</v>
      </c>
      <c r="D10" s="1"/>
      <c r="E10" s="1"/>
      <c r="F10" s="1"/>
      <c r="G10" s="1"/>
    </row>
    <row r="11" spans="1:8" ht="19.5" customHeight="1">
      <c r="A11" s="1" t="s">
        <v>206</v>
      </c>
      <c r="B11" s="1"/>
      <c r="C11" s="89" t="str">
        <f>Details!A1</f>
        <v>Detailed Estimate For Annual Repair Of Residential and Non Residential Building Under Sub Division Dongargarh</v>
      </c>
      <c r="D11" s="89"/>
      <c r="E11" s="89"/>
      <c r="F11" s="89"/>
      <c r="G11" s="89"/>
      <c r="H11" s="4"/>
    </row>
    <row r="12" spans="1:8" ht="24" customHeight="1">
      <c r="A12" s="1"/>
      <c r="B12" s="1"/>
      <c r="C12" s="89"/>
      <c r="D12" s="89"/>
      <c r="E12" s="89"/>
      <c r="F12" s="89"/>
      <c r="G12" s="89"/>
      <c r="H12" s="5"/>
    </row>
    <row r="13" spans="1:8">
      <c r="A13" s="1"/>
      <c r="B13" s="1"/>
      <c r="C13" s="1"/>
      <c r="D13" s="1"/>
      <c r="E13" s="1"/>
      <c r="F13" s="1"/>
      <c r="G13" s="1"/>
    </row>
    <row r="14" spans="1:8">
      <c r="A14" s="6" t="s">
        <v>207</v>
      </c>
      <c r="B14" s="90" t="s">
        <v>208</v>
      </c>
      <c r="C14" s="91"/>
      <c r="D14" s="6" t="s">
        <v>4</v>
      </c>
      <c r="E14" s="6" t="s">
        <v>209</v>
      </c>
      <c r="F14" s="90" t="s">
        <v>5</v>
      </c>
      <c r="G14" s="91"/>
    </row>
    <row r="15" spans="1:8" ht="68.25" customHeight="1">
      <c r="A15" s="7">
        <v>1</v>
      </c>
      <c r="B15" s="92" t="str">
        <f>C11</f>
        <v>Detailed Estimate For Annual Repair Of Residential and Non Residential Building Under Sub Division Dongargarh</v>
      </c>
      <c r="C15" s="93"/>
      <c r="D15" s="8" t="s">
        <v>189</v>
      </c>
      <c r="E15" s="9" t="s">
        <v>189</v>
      </c>
      <c r="F15" s="94">
        <f>Details!K258</f>
        <v>2499989</v>
      </c>
      <c r="G15" s="95"/>
    </row>
    <row r="16" spans="1:8" ht="25.5" customHeight="1">
      <c r="A16" s="10"/>
      <c r="B16" s="82" t="s">
        <v>210</v>
      </c>
      <c r="C16" s="83"/>
      <c r="D16" s="83"/>
      <c r="E16" s="84"/>
      <c r="F16" s="85">
        <f>F15</f>
        <v>2499989</v>
      </c>
      <c r="G16" s="86"/>
    </row>
    <row r="17" spans="1:7" ht="25.5" customHeight="1">
      <c r="A17" s="11"/>
      <c r="B17" s="82" t="s">
        <v>211</v>
      </c>
      <c r="C17" s="87"/>
      <c r="D17" s="87"/>
      <c r="E17" s="88"/>
      <c r="F17" s="12">
        <f>F16/100000</f>
        <v>24.999890000000001</v>
      </c>
      <c r="G17" s="13" t="s">
        <v>212</v>
      </c>
    </row>
    <row r="18" spans="1:7">
      <c r="A18" s="14"/>
      <c r="B18" s="15"/>
      <c r="C18" s="15"/>
      <c r="D18" s="15"/>
      <c r="E18" s="15"/>
      <c r="F18" s="15"/>
      <c r="G18" s="15"/>
    </row>
    <row r="19" spans="1:7">
      <c r="A19" s="1"/>
      <c r="B19" s="1"/>
      <c r="C19" s="1"/>
      <c r="D19" s="1"/>
      <c r="E19" s="1"/>
      <c r="F19" s="1"/>
      <c r="G19" s="1"/>
    </row>
    <row r="20" spans="1:7">
      <c r="A20" s="1"/>
      <c r="B20" s="1"/>
      <c r="C20" s="1"/>
      <c r="D20" s="1"/>
      <c r="E20" s="1"/>
      <c r="F20" s="1"/>
      <c r="G20" s="1"/>
    </row>
    <row r="21" spans="1:7">
      <c r="A21" s="1"/>
      <c r="B21" s="1"/>
      <c r="C21" s="1"/>
      <c r="D21" s="1"/>
      <c r="E21" s="1"/>
      <c r="F21" s="1"/>
      <c r="G21" s="1"/>
    </row>
    <row r="22" spans="1:7">
      <c r="A22" s="1"/>
      <c r="B22" s="1"/>
      <c r="C22" s="1"/>
      <c r="D22" s="1"/>
      <c r="E22" s="1"/>
      <c r="F22" s="1"/>
      <c r="G22" s="1"/>
    </row>
    <row r="23" spans="1:7">
      <c r="A23" s="1"/>
      <c r="B23" s="1"/>
      <c r="C23" s="1"/>
      <c r="D23" s="1"/>
      <c r="E23" s="1"/>
      <c r="F23" s="1"/>
      <c r="G23" s="1"/>
    </row>
    <row r="24" spans="1:7">
      <c r="A24" s="1"/>
      <c r="B24" s="1"/>
      <c r="C24" s="1"/>
      <c r="D24" s="1"/>
      <c r="E24" s="1"/>
      <c r="F24" s="1"/>
      <c r="G24" s="1"/>
    </row>
    <row r="25" spans="1:7">
      <c r="A25" s="16"/>
      <c r="B25" s="17"/>
      <c r="C25" s="17"/>
      <c r="D25" s="17"/>
      <c r="E25" s="16"/>
      <c r="F25" s="17"/>
      <c r="G25" s="16"/>
    </row>
    <row r="26" spans="1:7">
      <c r="A26" s="16"/>
      <c r="B26" s="17"/>
      <c r="C26" s="17"/>
      <c r="D26" s="17"/>
      <c r="E26" s="16"/>
      <c r="F26" s="17"/>
      <c r="G26" s="16"/>
    </row>
    <row r="27" spans="1:7">
      <c r="A27" s="16"/>
      <c r="B27" s="18"/>
      <c r="C27" s="17"/>
      <c r="D27" s="17"/>
      <c r="E27" s="16"/>
      <c r="F27" s="17"/>
      <c r="G27" s="16"/>
    </row>
  </sheetData>
  <mergeCells count="11">
    <mergeCell ref="B17:E17"/>
    <mergeCell ref="C11:G12"/>
    <mergeCell ref="B14:C14"/>
    <mergeCell ref="F14:G14"/>
    <mergeCell ref="B15:C15"/>
    <mergeCell ref="F15:G15"/>
    <mergeCell ref="A1:G1"/>
    <mergeCell ref="A2:G2"/>
    <mergeCell ref="D3:E3"/>
    <mergeCell ref="B16:E16"/>
    <mergeCell ref="F16:G16"/>
  </mergeCells>
  <pageMargins left="0.54" right="0.33" top="0.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dimension ref="A1:D24"/>
  <sheetViews>
    <sheetView workbookViewId="0">
      <selection activeCell="F10" sqref="F10"/>
    </sheetView>
  </sheetViews>
  <sheetFormatPr defaultColWidth="9.140625" defaultRowHeight="14.25"/>
  <cols>
    <col min="1" max="1" width="7" style="1" customWidth="1"/>
    <col min="2" max="2" width="18.5703125" style="1" customWidth="1"/>
    <col min="3" max="3" width="5" style="1" customWidth="1"/>
    <col min="4" max="4" width="64.7109375" style="1" customWidth="1"/>
    <col min="5" max="16384" width="9.140625" style="1"/>
  </cols>
  <sheetData>
    <row r="1" spans="1:4" ht="23.25" customHeight="1">
      <c r="A1" s="96" t="s">
        <v>217</v>
      </c>
      <c r="B1" s="97"/>
      <c r="C1" s="97"/>
      <c r="D1" s="97"/>
    </row>
    <row r="3" spans="1:4" ht="44.25" customHeight="1">
      <c r="A3" s="27">
        <v>1</v>
      </c>
      <c r="B3" s="28" t="s">
        <v>218</v>
      </c>
      <c r="C3" s="29" t="s">
        <v>219</v>
      </c>
      <c r="D3" s="32" t="str">
        <f>Details!A1</f>
        <v>Detailed Estimate For Annual Repair Of Residential and Non Residential Building Under Sub Division Dongargarh</v>
      </c>
    </row>
    <row r="4" spans="1:4" ht="27" customHeight="1">
      <c r="A4" s="27">
        <v>2</v>
      </c>
      <c r="B4" s="28" t="s">
        <v>220</v>
      </c>
      <c r="C4" s="29" t="s">
        <v>219</v>
      </c>
      <c r="D4" s="30" t="s">
        <v>325</v>
      </c>
    </row>
    <row r="5" spans="1:4" ht="24.75" customHeight="1">
      <c r="A5" s="27">
        <v>3</v>
      </c>
      <c r="B5" s="28" t="s">
        <v>221</v>
      </c>
      <c r="C5" s="29" t="s">
        <v>219</v>
      </c>
      <c r="D5" s="28"/>
    </row>
    <row r="6" spans="1:4" ht="45.75" customHeight="1">
      <c r="A6" s="27">
        <v>4</v>
      </c>
      <c r="B6" s="28" t="s">
        <v>222</v>
      </c>
      <c r="C6" s="29" t="s">
        <v>219</v>
      </c>
      <c r="D6" s="28" t="s">
        <v>235</v>
      </c>
    </row>
    <row r="7" spans="1:4" ht="22.5" customHeight="1">
      <c r="A7" s="27">
        <v>5</v>
      </c>
      <c r="B7" s="28" t="s">
        <v>223</v>
      </c>
      <c r="C7" s="29" t="s">
        <v>219</v>
      </c>
      <c r="D7" s="28" t="s">
        <v>224</v>
      </c>
    </row>
    <row r="8" spans="1:4" ht="28.5">
      <c r="A8" s="27"/>
      <c r="B8" s="28"/>
      <c r="C8" s="31" t="s">
        <v>189</v>
      </c>
      <c r="D8" s="28" t="s">
        <v>225</v>
      </c>
    </row>
    <row r="9" spans="1:4" ht="22.5" customHeight="1">
      <c r="B9" s="28"/>
      <c r="C9" s="31" t="s">
        <v>189</v>
      </c>
      <c r="D9" s="28" t="s">
        <v>232</v>
      </c>
    </row>
    <row r="10" spans="1:4" ht="22.5" customHeight="1">
      <c r="B10" s="28"/>
      <c r="C10" s="31" t="s">
        <v>189</v>
      </c>
      <c r="D10" s="28" t="s">
        <v>233</v>
      </c>
    </row>
    <row r="11" spans="1:4" ht="28.5">
      <c r="B11" s="28"/>
      <c r="C11" s="31" t="s">
        <v>189</v>
      </c>
      <c r="D11" s="28" t="s">
        <v>234</v>
      </c>
    </row>
    <row r="12" spans="1:4" ht="22.5" customHeight="1">
      <c r="B12" s="28"/>
      <c r="C12" s="31" t="s">
        <v>189</v>
      </c>
      <c r="D12" s="28" t="s">
        <v>226</v>
      </c>
    </row>
    <row r="13" spans="1:4" ht="28.5">
      <c r="B13" s="28"/>
      <c r="C13" s="31" t="s">
        <v>189</v>
      </c>
      <c r="D13" s="28" t="s">
        <v>227</v>
      </c>
    </row>
    <row r="14" spans="1:4" ht="28.5">
      <c r="B14" s="28"/>
      <c r="C14" s="31" t="s">
        <v>189</v>
      </c>
      <c r="D14" s="28" t="s">
        <v>228</v>
      </c>
    </row>
    <row r="15" spans="1:4" ht="17.25" customHeight="1">
      <c r="B15" s="28"/>
      <c r="C15" s="31" t="s">
        <v>189</v>
      </c>
      <c r="D15" s="28" t="s">
        <v>236</v>
      </c>
    </row>
    <row r="16" spans="1:4" ht="18.75" customHeight="1">
      <c r="A16" s="27">
        <v>6</v>
      </c>
      <c r="B16" s="28" t="s">
        <v>229</v>
      </c>
      <c r="C16" s="29" t="s">
        <v>219</v>
      </c>
      <c r="D16" s="28" t="s">
        <v>230</v>
      </c>
    </row>
    <row r="17" spans="1:4" ht="30" customHeight="1">
      <c r="A17" s="27">
        <v>7</v>
      </c>
      <c r="B17" s="28" t="s">
        <v>4</v>
      </c>
      <c r="C17" s="29" t="s">
        <v>219</v>
      </c>
      <c r="D17" s="28" t="s">
        <v>231</v>
      </c>
    </row>
    <row r="22" spans="1:4">
      <c r="B22" s="15"/>
      <c r="C22" s="15"/>
      <c r="D22" s="15"/>
    </row>
    <row r="23" spans="1:4">
      <c r="B23" s="15"/>
      <c r="C23" s="15"/>
      <c r="D23" s="15"/>
    </row>
    <row r="24" spans="1:4">
      <c r="B24" s="15"/>
      <c r="C24" s="15"/>
      <c r="D24" s="15"/>
    </row>
  </sheetData>
  <mergeCells count="1">
    <mergeCell ref="A1:D1"/>
  </mergeCells>
  <pageMargins left="0.5" right="0.22" top="0.46" bottom="0.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dimension ref="A1:V262"/>
  <sheetViews>
    <sheetView topLeftCell="A250" workbookViewId="0">
      <selection activeCell="A250" sqref="A1:XFD1048576"/>
    </sheetView>
  </sheetViews>
  <sheetFormatPr defaultColWidth="9.140625" defaultRowHeight="15"/>
  <cols>
    <col min="1" max="1" width="4.28515625" style="37" customWidth="1"/>
    <col min="2" max="2" width="6.7109375" style="37" customWidth="1"/>
    <col min="3" max="3" width="37.5703125" style="37" customWidth="1"/>
    <col min="4" max="4" width="5.85546875" style="37" bestFit="1" customWidth="1"/>
    <col min="5" max="5" width="6.5703125" style="37" bestFit="1" customWidth="1"/>
    <col min="6" max="6" width="5.5703125" style="37" bestFit="1" customWidth="1"/>
    <col min="7" max="7" width="7.140625" style="37" customWidth="1"/>
    <col min="8" max="8" width="9.28515625" style="37" bestFit="1" customWidth="1"/>
    <col min="9" max="9" width="5.7109375" style="37" bestFit="1" customWidth="1"/>
    <col min="10" max="10" width="8.5703125" style="37" bestFit="1" customWidth="1"/>
    <col min="11" max="11" width="10.5703125" style="37" bestFit="1" customWidth="1"/>
    <col min="12" max="12" width="9.140625" style="37"/>
    <col min="13" max="13" width="9.5703125" style="37" bestFit="1" customWidth="1"/>
    <col min="14" max="14" width="8.7109375" style="37" customWidth="1"/>
    <col min="15" max="16384" width="9.140625" style="37"/>
  </cols>
  <sheetData>
    <row r="1" spans="1:12" ht="43.5" customHeight="1">
      <c r="A1" s="98" t="s">
        <v>328</v>
      </c>
      <c r="B1" s="98"/>
      <c r="C1" s="98"/>
      <c r="D1" s="98"/>
      <c r="E1" s="98"/>
      <c r="F1" s="98"/>
      <c r="G1" s="98"/>
      <c r="H1" s="98"/>
      <c r="I1" s="98"/>
      <c r="J1" s="98"/>
      <c r="K1" s="98"/>
    </row>
    <row r="2" spans="1:12" ht="16.149999999999999" customHeight="1">
      <c r="A2" s="99" t="s">
        <v>329</v>
      </c>
      <c r="B2" s="99"/>
      <c r="C2" s="99"/>
      <c r="D2" s="99"/>
      <c r="E2" s="99"/>
      <c r="F2" s="99"/>
      <c r="G2" s="99"/>
      <c r="H2" s="99"/>
      <c r="I2" s="99"/>
      <c r="J2" s="99"/>
      <c r="K2" s="99"/>
    </row>
    <row r="3" spans="1:12" ht="18.75" customHeight="1">
      <c r="A3" s="100" t="s">
        <v>0</v>
      </c>
      <c r="B3" s="100" t="s">
        <v>183</v>
      </c>
      <c r="C3" s="100" t="s">
        <v>1</v>
      </c>
      <c r="D3" s="100" t="s">
        <v>184</v>
      </c>
      <c r="E3" s="100" t="s">
        <v>185</v>
      </c>
      <c r="F3" s="100"/>
      <c r="G3" s="100"/>
      <c r="H3" s="100" t="s">
        <v>2</v>
      </c>
      <c r="I3" s="100" t="s">
        <v>3</v>
      </c>
      <c r="J3" s="100" t="s">
        <v>4</v>
      </c>
      <c r="K3" s="100" t="s">
        <v>5</v>
      </c>
    </row>
    <row r="4" spans="1:12" s="39" customFormat="1" ht="18.75" customHeight="1">
      <c r="A4" s="100"/>
      <c r="B4" s="100"/>
      <c r="C4" s="100"/>
      <c r="D4" s="100"/>
      <c r="E4" s="77" t="s">
        <v>186</v>
      </c>
      <c r="F4" s="77" t="s">
        <v>187</v>
      </c>
      <c r="G4" s="77" t="s">
        <v>188</v>
      </c>
      <c r="H4" s="100"/>
      <c r="I4" s="100"/>
      <c r="J4" s="100"/>
      <c r="K4" s="100"/>
      <c r="L4" s="38"/>
    </row>
    <row r="5" spans="1:12" s="41" customFormat="1">
      <c r="A5" s="40">
        <v>1</v>
      </c>
      <c r="B5" s="40">
        <v>2</v>
      </c>
      <c r="C5" s="40">
        <v>3</v>
      </c>
      <c r="D5" s="40">
        <v>4</v>
      </c>
      <c r="E5" s="40">
        <v>5</v>
      </c>
      <c r="F5" s="40">
        <v>6</v>
      </c>
      <c r="G5" s="40">
        <v>7</v>
      </c>
      <c r="H5" s="40">
        <v>8</v>
      </c>
      <c r="I5" s="40">
        <v>9</v>
      </c>
      <c r="J5" s="40">
        <v>10</v>
      </c>
      <c r="K5" s="40">
        <v>11</v>
      </c>
    </row>
    <row r="6" spans="1:12" s="41" customFormat="1" ht="51">
      <c r="A6" s="42">
        <v>1</v>
      </c>
      <c r="B6" s="43">
        <v>16.36</v>
      </c>
      <c r="C6" s="44" t="s">
        <v>15</v>
      </c>
      <c r="D6" s="44"/>
      <c r="E6" s="44"/>
      <c r="F6" s="44"/>
      <c r="G6" s="44"/>
      <c r="H6" s="45"/>
      <c r="I6" s="46"/>
      <c r="J6" s="46"/>
      <c r="K6" s="46"/>
    </row>
    <row r="7" spans="1:12" s="41" customFormat="1">
      <c r="A7" s="42"/>
      <c r="B7" s="43"/>
      <c r="C7" s="44"/>
      <c r="D7" s="47">
        <v>8</v>
      </c>
      <c r="E7" s="48">
        <v>3.2</v>
      </c>
      <c r="F7" s="48">
        <v>3.6</v>
      </c>
      <c r="G7" s="49" t="s">
        <v>189</v>
      </c>
      <c r="H7" s="50">
        <f>D7*E7*F7</f>
        <v>92.160000000000011</v>
      </c>
      <c r="I7" s="45" t="s">
        <v>6</v>
      </c>
      <c r="J7" s="45">
        <v>22.5</v>
      </c>
      <c r="K7" s="45">
        <f>ROUND(J7*H7,0)</f>
        <v>2074</v>
      </c>
    </row>
    <row r="8" spans="1:12" s="41" customFormat="1" ht="41.25" customHeight="1">
      <c r="A8" s="42">
        <v>2</v>
      </c>
      <c r="B8" s="43">
        <v>16.3</v>
      </c>
      <c r="C8" s="44" t="s">
        <v>118</v>
      </c>
      <c r="D8" s="44"/>
      <c r="E8" s="44"/>
      <c r="F8" s="44"/>
      <c r="G8" s="44"/>
      <c r="H8" s="45"/>
      <c r="I8" s="45"/>
      <c r="J8" s="45"/>
      <c r="K8" s="45"/>
    </row>
    <row r="9" spans="1:12" s="41" customFormat="1">
      <c r="A9" s="42"/>
      <c r="B9" s="43" t="s">
        <v>141</v>
      </c>
      <c r="C9" s="44" t="s">
        <v>119</v>
      </c>
      <c r="D9" s="44"/>
      <c r="E9" s="44"/>
      <c r="F9" s="44"/>
      <c r="G9" s="44"/>
      <c r="H9" s="45"/>
      <c r="I9" s="46"/>
      <c r="J9" s="46"/>
      <c r="K9" s="46"/>
    </row>
    <row r="10" spans="1:12" s="41" customFormat="1">
      <c r="A10" s="42"/>
      <c r="B10" s="43"/>
      <c r="C10" s="44"/>
      <c r="D10" s="47">
        <v>8</v>
      </c>
      <c r="E10" s="48">
        <v>2.5</v>
      </c>
      <c r="F10" s="48">
        <v>0.2</v>
      </c>
      <c r="G10" s="49">
        <v>2.1</v>
      </c>
      <c r="H10" s="51">
        <f>D10*E10*F10*G10</f>
        <v>8.4</v>
      </c>
      <c r="I10" s="45" t="s">
        <v>43</v>
      </c>
      <c r="J10" s="45">
        <v>263</v>
      </c>
      <c r="K10" s="45">
        <f>ROUND(J10*H10,0)</f>
        <v>2209</v>
      </c>
    </row>
    <row r="11" spans="1:12" s="41" customFormat="1" ht="25.5">
      <c r="A11" s="42">
        <v>3</v>
      </c>
      <c r="B11" s="43" t="s">
        <v>142</v>
      </c>
      <c r="C11" s="44" t="s">
        <v>120</v>
      </c>
      <c r="D11" s="44"/>
      <c r="E11" s="44"/>
      <c r="F11" s="44"/>
      <c r="G11" s="44"/>
      <c r="H11" s="45"/>
      <c r="I11" s="45"/>
      <c r="J11" s="45"/>
      <c r="K11" s="45"/>
    </row>
    <row r="12" spans="1:12" s="41" customFormat="1">
      <c r="A12" s="42"/>
      <c r="B12" s="43" t="s">
        <v>143</v>
      </c>
      <c r="C12" s="44" t="s">
        <v>121</v>
      </c>
      <c r="D12" s="44"/>
      <c r="E12" s="44"/>
      <c r="F12" s="44"/>
      <c r="G12" s="44"/>
      <c r="H12" s="45"/>
      <c r="I12" s="45"/>
      <c r="J12" s="45"/>
      <c r="K12" s="45"/>
    </row>
    <row r="13" spans="1:12" s="41" customFormat="1">
      <c r="A13" s="42"/>
      <c r="B13" s="43"/>
      <c r="C13" s="44"/>
      <c r="D13" s="47">
        <v>10</v>
      </c>
      <c r="E13" s="48">
        <v>3.2</v>
      </c>
      <c r="F13" s="48">
        <v>3.6</v>
      </c>
      <c r="G13" s="49">
        <v>0.1</v>
      </c>
      <c r="H13" s="51">
        <f>D13*E13*F13*G13</f>
        <v>11.520000000000001</v>
      </c>
      <c r="I13" s="45" t="s">
        <v>43</v>
      </c>
      <c r="J13" s="45">
        <v>549</v>
      </c>
      <c r="K13" s="45">
        <f>ROUND(J13*H13,0)</f>
        <v>6324</v>
      </c>
    </row>
    <row r="14" spans="1:12" s="41" customFormat="1" ht="39.75" customHeight="1">
      <c r="A14" s="42">
        <v>4</v>
      </c>
      <c r="B14" s="43" t="s">
        <v>144</v>
      </c>
      <c r="C14" s="44" t="s">
        <v>261</v>
      </c>
      <c r="D14" s="44"/>
      <c r="E14" s="44"/>
      <c r="F14" s="44"/>
      <c r="G14" s="44"/>
      <c r="H14" s="45"/>
      <c r="I14" s="45"/>
      <c r="J14" s="45"/>
      <c r="K14" s="45"/>
    </row>
    <row r="15" spans="1:12" s="41" customFormat="1">
      <c r="A15" s="42"/>
      <c r="B15" s="43"/>
      <c r="C15" s="44"/>
      <c r="D15" s="47">
        <v>8</v>
      </c>
      <c r="E15" s="49" t="s">
        <v>189</v>
      </c>
      <c r="F15" s="49" t="s">
        <v>189</v>
      </c>
      <c r="G15" s="49" t="s">
        <v>189</v>
      </c>
      <c r="H15" s="51">
        <f>D15</f>
        <v>8</v>
      </c>
      <c r="I15" s="45" t="s">
        <v>8</v>
      </c>
      <c r="J15" s="45">
        <v>100</v>
      </c>
      <c r="K15" s="45">
        <f>ROUND(J15*H15,0)</f>
        <v>800</v>
      </c>
    </row>
    <row r="16" spans="1:12" s="41" customFormat="1" ht="64.5" customHeight="1">
      <c r="A16" s="42">
        <v>5</v>
      </c>
      <c r="B16" s="43" t="s">
        <v>145</v>
      </c>
      <c r="C16" s="44" t="s">
        <v>122</v>
      </c>
      <c r="D16" s="44"/>
      <c r="E16" s="44"/>
      <c r="F16" s="44"/>
      <c r="G16" s="44"/>
      <c r="H16" s="45"/>
      <c r="I16" s="46"/>
      <c r="J16" s="46"/>
      <c r="K16" s="46"/>
    </row>
    <row r="17" spans="1:11" s="41" customFormat="1" ht="25.5">
      <c r="A17" s="42"/>
      <c r="B17" s="43"/>
      <c r="C17" s="52" t="s">
        <v>332</v>
      </c>
      <c r="D17" s="47">
        <v>12</v>
      </c>
      <c r="E17" s="48">
        <v>1.8</v>
      </c>
      <c r="F17" s="48"/>
      <c r="G17" s="49">
        <v>2.6</v>
      </c>
      <c r="H17" s="51">
        <f>PRODUCT(D17:G17)</f>
        <v>56.160000000000004</v>
      </c>
      <c r="I17" s="45"/>
      <c r="J17" s="45"/>
      <c r="K17" s="45"/>
    </row>
    <row r="18" spans="1:11" s="41" customFormat="1">
      <c r="A18" s="42"/>
      <c r="B18" s="43"/>
      <c r="C18" s="52"/>
      <c r="D18" s="47">
        <v>12</v>
      </c>
      <c r="E18" s="48" t="s">
        <v>330</v>
      </c>
      <c r="F18" s="48"/>
      <c r="G18" s="49">
        <v>2.6</v>
      </c>
      <c r="H18" s="51">
        <f>PRODUCT(D18:G18)</f>
        <v>31.200000000000003</v>
      </c>
      <c r="I18" s="45"/>
      <c r="J18" s="45"/>
      <c r="K18" s="45"/>
    </row>
    <row r="19" spans="1:11" s="41" customFormat="1">
      <c r="A19" s="42"/>
      <c r="B19" s="43"/>
      <c r="C19" s="52" t="s">
        <v>331</v>
      </c>
      <c r="D19" s="47">
        <v>8</v>
      </c>
      <c r="E19" s="48">
        <v>1.8</v>
      </c>
      <c r="F19" s="48"/>
      <c r="G19" s="49">
        <v>1.1299999999999999</v>
      </c>
      <c r="H19" s="51">
        <f>PRODUCT(D19:G19)</f>
        <v>16.271999999999998</v>
      </c>
      <c r="I19" s="45"/>
      <c r="J19" s="45"/>
      <c r="K19" s="45"/>
    </row>
    <row r="20" spans="1:11" s="41" customFormat="1">
      <c r="A20" s="42"/>
      <c r="B20" s="43"/>
      <c r="C20" s="52"/>
      <c r="D20" s="47">
        <v>12</v>
      </c>
      <c r="E20" s="48">
        <v>1.5</v>
      </c>
      <c r="F20" s="48"/>
      <c r="G20" s="49">
        <v>1.1299999999999999</v>
      </c>
      <c r="H20" s="51">
        <f>PRODUCT(D20:G20)</f>
        <v>20.339999999999996</v>
      </c>
      <c r="I20" s="45"/>
      <c r="J20" s="45"/>
      <c r="K20" s="45"/>
    </row>
    <row r="21" spans="1:11" s="41" customFormat="1">
      <c r="A21" s="42"/>
      <c r="B21" s="43"/>
      <c r="C21" s="52"/>
      <c r="D21" s="44"/>
      <c r="E21" s="44"/>
      <c r="F21" s="44"/>
      <c r="G21" s="44"/>
      <c r="H21" s="45">
        <f>SUM(H17:H20)</f>
        <v>123.97200000000001</v>
      </c>
      <c r="I21" s="45" t="s">
        <v>64</v>
      </c>
      <c r="J21" s="45">
        <v>1</v>
      </c>
      <c r="K21" s="45">
        <f>ROUND(J21*H21,0)</f>
        <v>124</v>
      </c>
    </row>
    <row r="22" spans="1:11" s="41" customFormat="1" ht="51">
      <c r="A22" s="42">
        <v>6</v>
      </c>
      <c r="B22" s="43" t="s">
        <v>146</v>
      </c>
      <c r="C22" s="44" t="s">
        <v>123</v>
      </c>
      <c r="D22" s="44"/>
      <c r="E22" s="44"/>
      <c r="F22" s="44"/>
      <c r="G22" s="44"/>
      <c r="H22" s="45"/>
      <c r="I22" s="45"/>
      <c r="J22" s="45"/>
      <c r="K22" s="45"/>
    </row>
    <row r="23" spans="1:11" s="41" customFormat="1">
      <c r="A23" s="42"/>
      <c r="B23" s="43"/>
      <c r="C23" s="44"/>
      <c r="D23" s="47">
        <v>15</v>
      </c>
      <c r="E23" s="48">
        <v>2.75</v>
      </c>
      <c r="F23" s="49" t="s">
        <v>189</v>
      </c>
      <c r="G23" s="49">
        <v>1.2</v>
      </c>
      <c r="H23" s="51">
        <f>D23*E23*G23</f>
        <v>49.5</v>
      </c>
      <c r="I23" s="45" t="s">
        <v>6</v>
      </c>
      <c r="J23" s="45">
        <v>11</v>
      </c>
      <c r="K23" s="45">
        <f>ROUND(J23*H23,0)</f>
        <v>545</v>
      </c>
    </row>
    <row r="24" spans="1:11" s="41" customFormat="1" ht="90.75" customHeight="1">
      <c r="A24" s="42">
        <v>7</v>
      </c>
      <c r="B24" s="43" t="s">
        <v>81</v>
      </c>
      <c r="C24" s="44" t="s">
        <v>262</v>
      </c>
      <c r="D24" s="44"/>
      <c r="E24" s="44"/>
      <c r="F24" s="44"/>
      <c r="G24" s="44"/>
      <c r="H24" s="45"/>
      <c r="I24" s="45"/>
      <c r="J24" s="45"/>
      <c r="K24" s="45"/>
    </row>
    <row r="25" spans="1:11" s="41" customFormat="1">
      <c r="A25" s="42"/>
      <c r="B25" s="43"/>
      <c r="C25" s="44"/>
      <c r="D25" s="47">
        <v>25</v>
      </c>
      <c r="E25" s="48">
        <v>3.2</v>
      </c>
      <c r="F25" s="48">
        <v>3.6</v>
      </c>
      <c r="G25" s="49" t="s">
        <v>189</v>
      </c>
      <c r="H25" s="51">
        <f>D25*E25*F25</f>
        <v>288</v>
      </c>
      <c r="I25" s="45" t="s">
        <v>6</v>
      </c>
      <c r="J25" s="45">
        <v>692</v>
      </c>
      <c r="K25" s="45">
        <f>ROUND(J25*H25,0)</f>
        <v>199296</v>
      </c>
    </row>
    <row r="26" spans="1:11" s="41" customFormat="1" ht="115.5" customHeight="1">
      <c r="A26" s="42">
        <v>8</v>
      </c>
      <c r="B26" s="43" t="s">
        <v>147</v>
      </c>
      <c r="C26" s="44" t="s">
        <v>263</v>
      </c>
      <c r="D26" s="44"/>
      <c r="E26" s="44"/>
      <c r="F26" s="44"/>
      <c r="G26" s="44"/>
      <c r="H26" s="45"/>
      <c r="I26" s="46"/>
      <c r="J26" s="46"/>
      <c r="K26" s="46"/>
    </row>
    <row r="27" spans="1:11" s="41" customFormat="1">
      <c r="A27" s="42"/>
      <c r="B27" s="43"/>
      <c r="C27" s="44"/>
      <c r="D27" s="47">
        <v>50</v>
      </c>
      <c r="E27" s="48">
        <v>3</v>
      </c>
      <c r="F27" s="49" t="s">
        <v>189</v>
      </c>
      <c r="G27" s="49">
        <v>1.5</v>
      </c>
      <c r="H27" s="51">
        <f>D27*E27*G27</f>
        <v>225</v>
      </c>
      <c r="I27" s="45" t="s">
        <v>6</v>
      </c>
      <c r="J27" s="45">
        <v>587</v>
      </c>
      <c r="K27" s="45">
        <f>ROUND(J27*H27,0)</f>
        <v>132075</v>
      </c>
    </row>
    <row r="28" spans="1:11" s="41" customFormat="1" ht="103.5" customHeight="1">
      <c r="A28" s="42">
        <v>9</v>
      </c>
      <c r="B28" s="43" t="s">
        <v>82</v>
      </c>
      <c r="C28" s="44" t="s">
        <v>264</v>
      </c>
      <c r="D28" s="44"/>
      <c r="E28" s="44"/>
      <c r="F28" s="44"/>
      <c r="G28" s="44"/>
      <c r="H28" s="45"/>
      <c r="I28" s="45"/>
      <c r="J28" s="45"/>
      <c r="K28" s="45"/>
    </row>
    <row r="29" spans="1:11" s="41" customFormat="1">
      <c r="A29" s="42"/>
      <c r="B29" s="43"/>
      <c r="C29" s="44"/>
      <c r="D29" s="47">
        <v>10</v>
      </c>
      <c r="E29" s="49" t="s">
        <v>189</v>
      </c>
      <c r="F29" s="49" t="s">
        <v>189</v>
      </c>
      <c r="G29" s="49" t="s">
        <v>189</v>
      </c>
      <c r="H29" s="51">
        <f>D29</f>
        <v>10</v>
      </c>
      <c r="I29" s="45" t="s">
        <v>8</v>
      </c>
      <c r="J29" s="45">
        <v>2459</v>
      </c>
      <c r="K29" s="45">
        <f>ROUND(J29*H29,0)</f>
        <v>24590</v>
      </c>
    </row>
    <row r="30" spans="1:11" s="41" customFormat="1" ht="102.75" customHeight="1">
      <c r="A30" s="42">
        <v>10</v>
      </c>
      <c r="B30" s="43" t="s">
        <v>83</v>
      </c>
      <c r="C30" s="44" t="s">
        <v>265</v>
      </c>
      <c r="D30" s="44"/>
      <c r="E30" s="44"/>
      <c r="F30" s="44"/>
      <c r="G30" s="44"/>
      <c r="H30" s="45"/>
      <c r="I30" s="45"/>
      <c r="J30" s="45"/>
      <c r="K30" s="45"/>
    </row>
    <row r="31" spans="1:11" s="41" customFormat="1">
      <c r="A31" s="42"/>
      <c r="B31" s="43"/>
      <c r="C31" s="44"/>
      <c r="D31" s="47">
        <v>6</v>
      </c>
      <c r="E31" s="49" t="s">
        <v>189</v>
      </c>
      <c r="F31" s="49" t="s">
        <v>189</v>
      </c>
      <c r="G31" s="49" t="s">
        <v>189</v>
      </c>
      <c r="H31" s="51">
        <f>D31</f>
        <v>6</v>
      </c>
      <c r="I31" s="45" t="s">
        <v>8</v>
      </c>
      <c r="J31" s="45">
        <v>4415</v>
      </c>
      <c r="K31" s="45">
        <f>ROUND(J31*H31,0)</f>
        <v>26490</v>
      </c>
    </row>
    <row r="32" spans="1:11" s="41" customFormat="1" ht="76.5">
      <c r="A32" s="42">
        <v>11</v>
      </c>
      <c r="B32" s="43" t="s">
        <v>84</v>
      </c>
      <c r="C32" s="44" t="s">
        <v>13</v>
      </c>
      <c r="D32" s="44"/>
      <c r="E32" s="44"/>
      <c r="F32" s="44"/>
      <c r="G32" s="44"/>
      <c r="H32" s="45"/>
      <c r="I32" s="46"/>
      <c r="J32" s="46"/>
      <c r="K32" s="46"/>
    </row>
    <row r="33" spans="1:11" s="41" customFormat="1">
      <c r="A33" s="42"/>
      <c r="B33" s="43"/>
      <c r="C33" s="44"/>
      <c r="D33" s="47">
        <v>10</v>
      </c>
      <c r="E33" s="49" t="s">
        <v>189</v>
      </c>
      <c r="F33" s="49" t="s">
        <v>189</v>
      </c>
      <c r="G33" s="49" t="s">
        <v>189</v>
      </c>
      <c r="H33" s="51">
        <f>D33</f>
        <v>10</v>
      </c>
      <c r="I33" s="45" t="s">
        <v>8</v>
      </c>
      <c r="J33" s="45">
        <v>1203</v>
      </c>
      <c r="K33" s="45">
        <f>ROUND(J33*H33,0)</f>
        <v>12030</v>
      </c>
    </row>
    <row r="34" spans="1:11" s="41" customFormat="1" ht="51">
      <c r="A34" s="42">
        <v>12</v>
      </c>
      <c r="B34" s="43" t="s">
        <v>85</v>
      </c>
      <c r="C34" s="44" t="s">
        <v>11</v>
      </c>
      <c r="D34" s="44"/>
      <c r="E34" s="44"/>
      <c r="F34" s="44"/>
      <c r="G34" s="44"/>
      <c r="H34" s="45"/>
      <c r="I34" s="45"/>
      <c r="J34" s="45"/>
      <c r="K34" s="45"/>
    </row>
    <row r="35" spans="1:11" s="41" customFormat="1">
      <c r="A35" s="42"/>
      <c r="B35" s="43"/>
      <c r="C35" s="44"/>
      <c r="D35" s="47">
        <v>20</v>
      </c>
      <c r="E35" s="49" t="s">
        <v>189</v>
      </c>
      <c r="F35" s="49" t="s">
        <v>189</v>
      </c>
      <c r="G35" s="49" t="s">
        <v>189</v>
      </c>
      <c r="H35" s="51">
        <f>D35</f>
        <v>20</v>
      </c>
      <c r="I35" s="45" t="s">
        <v>8</v>
      </c>
      <c r="J35" s="45">
        <v>436</v>
      </c>
      <c r="K35" s="45">
        <f>ROUND(J35*H35,0)</f>
        <v>8720</v>
      </c>
    </row>
    <row r="36" spans="1:11" s="41" customFormat="1" ht="25.5">
      <c r="A36" s="42">
        <v>13</v>
      </c>
      <c r="B36" s="43" t="s">
        <v>148</v>
      </c>
      <c r="C36" s="44" t="s">
        <v>17</v>
      </c>
      <c r="D36" s="44"/>
      <c r="E36" s="44"/>
      <c r="F36" s="44"/>
      <c r="G36" s="44"/>
      <c r="H36" s="45"/>
      <c r="I36" s="45"/>
      <c r="J36" s="45"/>
      <c r="K36" s="45"/>
    </row>
    <row r="37" spans="1:11" s="41" customFormat="1">
      <c r="A37" s="42"/>
      <c r="B37" s="43" t="s">
        <v>143</v>
      </c>
      <c r="C37" s="53" t="s">
        <v>18</v>
      </c>
      <c r="D37" s="53"/>
      <c r="E37" s="53"/>
      <c r="F37" s="53"/>
      <c r="G37" s="53"/>
      <c r="H37" s="45"/>
      <c r="I37" s="45"/>
      <c r="J37" s="45"/>
      <c r="K37" s="45"/>
    </row>
    <row r="38" spans="1:11" s="41" customFormat="1">
      <c r="A38" s="42"/>
      <c r="B38" s="43"/>
      <c r="C38" s="53"/>
      <c r="D38" s="47">
        <v>50</v>
      </c>
      <c r="E38" s="49" t="s">
        <v>189</v>
      </c>
      <c r="F38" s="49" t="s">
        <v>189</v>
      </c>
      <c r="G38" s="49" t="s">
        <v>189</v>
      </c>
      <c r="H38" s="51">
        <f>D38</f>
        <v>50</v>
      </c>
      <c r="I38" s="45" t="s">
        <v>8</v>
      </c>
      <c r="J38" s="45">
        <v>237</v>
      </c>
      <c r="K38" s="45">
        <f>ROUND(J38*H38,0)</f>
        <v>11850</v>
      </c>
    </row>
    <row r="39" spans="1:11" s="41" customFormat="1">
      <c r="A39" s="42"/>
      <c r="B39" s="43" t="s">
        <v>141</v>
      </c>
      <c r="C39" s="53" t="s">
        <v>7</v>
      </c>
      <c r="D39" s="53"/>
      <c r="E39" s="53"/>
      <c r="F39" s="53"/>
      <c r="G39" s="53"/>
      <c r="H39" s="45"/>
      <c r="I39" s="45"/>
      <c r="J39" s="45"/>
      <c r="K39" s="45"/>
    </row>
    <row r="40" spans="1:11" s="41" customFormat="1">
      <c r="A40" s="42"/>
      <c r="B40" s="43"/>
      <c r="C40" s="53"/>
      <c r="D40" s="47">
        <v>30</v>
      </c>
      <c r="E40" s="49" t="s">
        <v>189</v>
      </c>
      <c r="F40" s="49" t="s">
        <v>189</v>
      </c>
      <c r="G40" s="49" t="s">
        <v>189</v>
      </c>
      <c r="H40" s="51">
        <f>D40</f>
        <v>30</v>
      </c>
      <c r="I40" s="45" t="s">
        <v>8</v>
      </c>
      <c r="J40" s="45">
        <v>237</v>
      </c>
      <c r="K40" s="45">
        <f>ROUND(J40*H40,0)</f>
        <v>7110</v>
      </c>
    </row>
    <row r="41" spans="1:11" s="41" customFormat="1" ht="25.5">
      <c r="A41" s="42">
        <v>14</v>
      </c>
      <c r="B41" s="43" t="s">
        <v>149</v>
      </c>
      <c r="C41" s="44" t="s">
        <v>9</v>
      </c>
      <c r="D41" s="44"/>
      <c r="E41" s="44"/>
      <c r="F41" s="44"/>
      <c r="G41" s="44"/>
      <c r="H41" s="45"/>
      <c r="I41" s="45"/>
      <c r="J41" s="45"/>
      <c r="K41" s="45"/>
    </row>
    <row r="42" spans="1:11" s="41" customFormat="1">
      <c r="A42" s="42"/>
      <c r="B42" s="43"/>
      <c r="C42" s="44"/>
      <c r="D42" s="47">
        <v>20</v>
      </c>
      <c r="E42" s="49" t="s">
        <v>189</v>
      </c>
      <c r="F42" s="49" t="s">
        <v>189</v>
      </c>
      <c r="G42" s="49" t="s">
        <v>189</v>
      </c>
      <c r="H42" s="51">
        <f>D42</f>
        <v>20</v>
      </c>
      <c r="I42" s="45" t="s">
        <v>8</v>
      </c>
      <c r="J42" s="45">
        <v>51</v>
      </c>
      <c r="K42" s="45">
        <f>ROUND(J42*H42,0)</f>
        <v>1020</v>
      </c>
    </row>
    <row r="43" spans="1:11" s="41" customFormat="1" ht="51">
      <c r="A43" s="42">
        <v>15</v>
      </c>
      <c r="B43" s="43" t="s">
        <v>150</v>
      </c>
      <c r="C43" s="44" t="s">
        <v>12</v>
      </c>
      <c r="D43" s="44"/>
      <c r="E43" s="44"/>
      <c r="F43" s="44"/>
      <c r="G43" s="44"/>
      <c r="H43" s="45"/>
      <c r="I43" s="45"/>
      <c r="J43" s="45"/>
      <c r="K43" s="45"/>
    </row>
    <row r="44" spans="1:11" s="41" customFormat="1">
      <c r="A44" s="42"/>
      <c r="B44" s="54">
        <v>1</v>
      </c>
      <c r="C44" s="53" t="s">
        <v>19</v>
      </c>
      <c r="D44" s="53"/>
      <c r="E44" s="53"/>
      <c r="F44" s="53"/>
      <c r="G44" s="53"/>
      <c r="H44" s="45"/>
      <c r="I44" s="46"/>
      <c r="J44" s="46"/>
      <c r="K44" s="46"/>
    </row>
    <row r="45" spans="1:11" s="41" customFormat="1">
      <c r="A45" s="42"/>
      <c r="B45" s="54"/>
      <c r="C45" s="53"/>
      <c r="D45" s="47">
        <v>12</v>
      </c>
      <c r="E45" s="49" t="s">
        <v>189</v>
      </c>
      <c r="F45" s="49" t="s">
        <v>189</v>
      </c>
      <c r="G45" s="49" t="s">
        <v>189</v>
      </c>
      <c r="H45" s="51">
        <f>D45</f>
        <v>12</v>
      </c>
      <c r="I45" s="45" t="s">
        <v>8</v>
      </c>
      <c r="J45" s="45">
        <v>382</v>
      </c>
      <c r="K45" s="45">
        <f>ROUND(J45*H45,0)</f>
        <v>4584</v>
      </c>
    </row>
    <row r="46" spans="1:11" s="41" customFormat="1">
      <c r="A46" s="42"/>
      <c r="B46" s="54">
        <v>4</v>
      </c>
      <c r="C46" s="53" t="s">
        <v>20</v>
      </c>
      <c r="D46" s="53"/>
      <c r="E46" s="53"/>
      <c r="F46" s="53"/>
      <c r="G46" s="53"/>
      <c r="H46" s="45"/>
      <c r="I46" s="45"/>
      <c r="J46" s="45"/>
      <c r="K46" s="45"/>
    </row>
    <row r="47" spans="1:11" s="41" customFormat="1">
      <c r="A47" s="42"/>
      <c r="B47" s="54"/>
      <c r="C47" s="53"/>
      <c r="D47" s="47">
        <v>8</v>
      </c>
      <c r="E47" s="49" t="s">
        <v>189</v>
      </c>
      <c r="F47" s="49" t="s">
        <v>189</v>
      </c>
      <c r="G47" s="49" t="s">
        <v>189</v>
      </c>
      <c r="H47" s="51">
        <f>D47</f>
        <v>8</v>
      </c>
      <c r="I47" s="45" t="s">
        <v>8</v>
      </c>
      <c r="J47" s="45">
        <v>398</v>
      </c>
      <c r="K47" s="45">
        <f>ROUND(J47*H47,0)</f>
        <v>3184</v>
      </c>
    </row>
    <row r="48" spans="1:11" s="41" customFormat="1" ht="25.5">
      <c r="A48" s="42"/>
      <c r="B48" s="54">
        <v>11</v>
      </c>
      <c r="C48" s="53" t="s">
        <v>21</v>
      </c>
      <c r="D48" s="53"/>
      <c r="E48" s="53"/>
      <c r="F48" s="53"/>
      <c r="G48" s="53"/>
      <c r="H48" s="45"/>
      <c r="I48" s="45"/>
      <c r="J48" s="45"/>
      <c r="K48" s="45"/>
    </row>
    <row r="49" spans="1:11" s="41" customFormat="1">
      <c r="A49" s="42"/>
      <c r="B49" s="54"/>
      <c r="C49" s="53"/>
      <c r="D49" s="47">
        <v>8</v>
      </c>
      <c r="E49" s="49" t="s">
        <v>189</v>
      </c>
      <c r="F49" s="49" t="s">
        <v>189</v>
      </c>
      <c r="G49" s="49" t="s">
        <v>189</v>
      </c>
      <c r="H49" s="51">
        <f>D49</f>
        <v>8</v>
      </c>
      <c r="I49" s="45" t="s">
        <v>8</v>
      </c>
      <c r="J49" s="55">
        <v>754</v>
      </c>
      <c r="K49" s="45">
        <f>ROUND(J49*H49,0)</f>
        <v>6032</v>
      </c>
    </row>
    <row r="50" spans="1:11" s="41" customFormat="1">
      <c r="A50" s="42"/>
      <c r="B50" s="54">
        <v>13</v>
      </c>
      <c r="C50" s="53" t="s">
        <v>22</v>
      </c>
      <c r="D50" s="53"/>
      <c r="E50" s="53"/>
      <c r="F50" s="53"/>
      <c r="G50" s="53"/>
      <c r="H50" s="45"/>
      <c r="I50" s="45"/>
      <c r="J50" s="55"/>
      <c r="K50" s="45"/>
    </row>
    <row r="51" spans="1:11" s="41" customFormat="1">
      <c r="A51" s="42"/>
      <c r="B51" s="54"/>
      <c r="C51" s="53"/>
      <c r="D51" s="47">
        <v>6</v>
      </c>
      <c r="E51" s="49" t="s">
        <v>189</v>
      </c>
      <c r="F51" s="49" t="s">
        <v>189</v>
      </c>
      <c r="G51" s="49" t="s">
        <v>189</v>
      </c>
      <c r="H51" s="51">
        <f>D51</f>
        <v>6</v>
      </c>
      <c r="I51" s="45" t="s">
        <v>8</v>
      </c>
      <c r="J51" s="55">
        <v>248</v>
      </c>
      <c r="K51" s="45">
        <f>ROUND(J51*H51,0)</f>
        <v>1488</v>
      </c>
    </row>
    <row r="52" spans="1:11" s="41" customFormat="1">
      <c r="A52" s="42"/>
      <c r="B52" s="54">
        <v>14</v>
      </c>
      <c r="C52" s="53" t="s">
        <v>23</v>
      </c>
      <c r="D52" s="53"/>
      <c r="E52" s="53"/>
      <c r="F52" s="53"/>
      <c r="G52" s="53"/>
      <c r="H52" s="45"/>
      <c r="I52" s="45"/>
      <c r="J52" s="55"/>
      <c r="K52" s="45"/>
    </row>
    <row r="53" spans="1:11" s="41" customFormat="1">
      <c r="A53" s="42"/>
      <c r="B53" s="54"/>
      <c r="C53" s="53"/>
      <c r="D53" s="47">
        <v>9</v>
      </c>
      <c r="E53" s="49" t="s">
        <v>189</v>
      </c>
      <c r="F53" s="49" t="s">
        <v>189</v>
      </c>
      <c r="G53" s="49" t="s">
        <v>189</v>
      </c>
      <c r="H53" s="51">
        <f>D53</f>
        <v>9</v>
      </c>
      <c r="I53" s="45" t="s">
        <v>8</v>
      </c>
      <c r="J53" s="55">
        <v>163</v>
      </c>
      <c r="K53" s="45">
        <f>ROUND(J53*H53,0)</f>
        <v>1467</v>
      </c>
    </row>
    <row r="54" spans="1:11" s="41" customFormat="1">
      <c r="A54" s="42"/>
      <c r="B54" s="54">
        <v>16</v>
      </c>
      <c r="C54" s="53" t="s">
        <v>10</v>
      </c>
      <c r="D54" s="53"/>
      <c r="E54" s="53"/>
      <c r="F54" s="53"/>
      <c r="G54" s="53"/>
      <c r="H54" s="45"/>
      <c r="I54" s="45"/>
      <c r="J54" s="55"/>
      <c r="K54" s="45"/>
    </row>
    <row r="55" spans="1:11" s="41" customFormat="1">
      <c r="A55" s="42"/>
      <c r="B55" s="54"/>
      <c r="C55" s="53"/>
      <c r="D55" s="47">
        <v>8</v>
      </c>
      <c r="E55" s="49" t="s">
        <v>189</v>
      </c>
      <c r="F55" s="49" t="s">
        <v>189</v>
      </c>
      <c r="G55" s="49" t="s">
        <v>189</v>
      </c>
      <c r="H55" s="51">
        <f>D55</f>
        <v>8</v>
      </c>
      <c r="I55" s="45" t="s">
        <v>8</v>
      </c>
      <c r="J55" s="55">
        <v>338</v>
      </c>
      <c r="K55" s="45">
        <f>ROUND(J55*H55,0)</f>
        <v>2704</v>
      </c>
    </row>
    <row r="56" spans="1:11" s="41" customFormat="1">
      <c r="A56" s="42"/>
      <c r="B56" s="54">
        <v>17</v>
      </c>
      <c r="C56" s="53" t="s">
        <v>14</v>
      </c>
      <c r="D56" s="53"/>
      <c r="E56" s="53"/>
      <c r="F56" s="53"/>
      <c r="G56" s="53"/>
      <c r="H56" s="45"/>
      <c r="I56" s="45"/>
      <c r="J56" s="55"/>
      <c r="K56" s="45"/>
    </row>
    <row r="57" spans="1:11" s="41" customFormat="1">
      <c r="A57" s="42"/>
      <c r="B57" s="54"/>
      <c r="C57" s="53"/>
      <c r="D57" s="47">
        <v>7</v>
      </c>
      <c r="E57" s="49" t="s">
        <v>189</v>
      </c>
      <c r="F57" s="49" t="s">
        <v>189</v>
      </c>
      <c r="G57" s="49" t="s">
        <v>189</v>
      </c>
      <c r="H57" s="51">
        <f>D57</f>
        <v>7</v>
      </c>
      <c r="I57" s="45" t="s">
        <v>8</v>
      </c>
      <c r="J57" s="55">
        <v>254</v>
      </c>
      <c r="K57" s="45">
        <f>ROUND(J57*H57,0)</f>
        <v>1778</v>
      </c>
    </row>
    <row r="58" spans="1:11" s="41" customFormat="1" ht="25.5">
      <c r="A58" s="42"/>
      <c r="B58" s="47">
        <v>19</v>
      </c>
      <c r="C58" s="53" t="s">
        <v>266</v>
      </c>
      <c r="D58" s="47"/>
      <c r="E58" s="49"/>
      <c r="F58" s="49"/>
      <c r="G58" s="49"/>
      <c r="H58" s="51"/>
      <c r="I58" s="45"/>
      <c r="J58" s="55"/>
      <c r="K58" s="45"/>
    </row>
    <row r="59" spans="1:11" s="41" customFormat="1">
      <c r="A59" s="42"/>
      <c r="B59" s="54"/>
      <c r="C59" s="53"/>
      <c r="D59" s="47">
        <v>8</v>
      </c>
      <c r="E59" s="49" t="s">
        <v>189</v>
      </c>
      <c r="F59" s="49" t="s">
        <v>189</v>
      </c>
      <c r="G59" s="49" t="s">
        <v>189</v>
      </c>
      <c r="H59" s="51">
        <f>D59</f>
        <v>8</v>
      </c>
      <c r="I59" s="45" t="s">
        <v>8</v>
      </c>
      <c r="J59" s="55">
        <v>774</v>
      </c>
      <c r="K59" s="45">
        <f>ROUND(J59*H59,0)</f>
        <v>6192</v>
      </c>
    </row>
    <row r="60" spans="1:11" s="41" customFormat="1" ht="25.5">
      <c r="A60" s="42"/>
      <c r="B60" s="47">
        <v>20</v>
      </c>
      <c r="C60" s="53" t="s">
        <v>267</v>
      </c>
      <c r="D60" s="47"/>
      <c r="E60" s="49"/>
      <c r="F60" s="49"/>
      <c r="G60" s="49"/>
      <c r="H60" s="51"/>
      <c r="I60" s="45"/>
      <c r="J60" s="55"/>
      <c r="K60" s="45"/>
    </row>
    <row r="61" spans="1:11" s="41" customFormat="1">
      <c r="A61" s="42"/>
      <c r="B61" s="54"/>
      <c r="C61" s="53"/>
      <c r="D61" s="47">
        <v>8</v>
      </c>
      <c r="E61" s="49" t="s">
        <v>189</v>
      </c>
      <c r="F61" s="49" t="s">
        <v>189</v>
      </c>
      <c r="G61" s="49" t="s">
        <v>189</v>
      </c>
      <c r="H61" s="51">
        <f>D61</f>
        <v>8</v>
      </c>
      <c r="I61" s="45" t="s">
        <v>8</v>
      </c>
      <c r="J61" s="55">
        <v>577</v>
      </c>
      <c r="K61" s="45">
        <f>ROUND(J61*H61,0)</f>
        <v>4616</v>
      </c>
    </row>
    <row r="62" spans="1:11" s="41" customFormat="1" ht="51.75" customHeight="1">
      <c r="A62" s="42">
        <v>16</v>
      </c>
      <c r="B62" s="43" t="s">
        <v>151</v>
      </c>
      <c r="C62" s="56" t="s">
        <v>24</v>
      </c>
      <c r="D62" s="56"/>
      <c r="E62" s="56"/>
      <c r="F62" s="56"/>
      <c r="G62" s="56"/>
      <c r="H62" s="45"/>
      <c r="I62" s="46"/>
      <c r="J62" s="46"/>
      <c r="K62" s="46"/>
    </row>
    <row r="63" spans="1:11" s="41" customFormat="1">
      <c r="A63" s="42"/>
      <c r="B63" s="43"/>
      <c r="C63" s="56"/>
      <c r="D63" s="47">
        <v>10</v>
      </c>
      <c r="E63" s="49" t="s">
        <v>189</v>
      </c>
      <c r="F63" s="49" t="s">
        <v>189</v>
      </c>
      <c r="G63" s="49" t="s">
        <v>189</v>
      </c>
      <c r="H63" s="51">
        <f>D63</f>
        <v>10</v>
      </c>
      <c r="I63" s="45" t="s">
        <v>8</v>
      </c>
      <c r="J63" s="45">
        <v>599</v>
      </c>
      <c r="K63" s="45">
        <f>ROUND(J63*H63,0)</f>
        <v>5990</v>
      </c>
    </row>
    <row r="64" spans="1:11" s="41" customFormat="1" ht="68.25" customHeight="1">
      <c r="A64" s="42">
        <v>17</v>
      </c>
      <c r="B64" s="43" t="s">
        <v>86</v>
      </c>
      <c r="C64" s="57" t="s">
        <v>25</v>
      </c>
      <c r="D64" s="57"/>
      <c r="E64" s="57"/>
      <c r="F64" s="57"/>
      <c r="G64" s="57"/>
      <c r="H64" s="45"/>
      <c r="I64" s="45"/>
      <c r="J64" s="45"/>
      <c r="K64" s="45"/>
    </row>
    <row r="65" spans="1:11" s="41" customFormat="1">
      <c r="A65" s="42"/>
      <c r="B65" s="43"/>
      <c r="C65" s="57"/>
      <c r="D65" s="47">
        <v>12</v>
      </c>
      <c r="E65" s="48">
        <v>2.5</v>
      </c>
      <c r="F65" s="49" t="s">
        <v>189</v>
      </c>
      <c r="G65" s="49">
        <v>2.1</v>
      </c>
      <c r="H65" s="51">
        <f>D65*E65*G65</f>
        <v>63</v>
      </c>
      <c r="I65" s="45" t="s">
        <v>6</v>
      </c>
      <c r="J65" s="45">
        <v>382</v>
      </c>
      <c r="K65" s="45">
        <f>ROUND(J65*H65,0)</f>
        <v>24066</v>
      </c>
    </row>
    <row r="66" spans="1:11" s="41" customFormat="1" ht="51">
      <c r="A66" s="42">
        <v>17</v>
      </c>
      <c r="B66" s="43" t="s">
        <v>87</v>
      </c>
      <c r="C66" s="57" t="s">
        <v>26</v>
      </c>
      <c r="D66" s="57"/>
      <c r="E66" s="57"/>
      <c r="F66" s="57"/>
      <c r="G66" s="57"/>
      <c r="H66" s="45"/>
      <c r="I66" s="45"/>
      <c r="J66" s="45"/>
      <c r="K66" s="45"/>
    </row>
    <row r="67" spans="1:11" s="41" customFormat="1">
      <c r="A67" s="42"/>
      <c r="B67" s="43"/>
      <c r="C67" s="57"/>
      <c r="D67" s="47">
        <v>40</v>
      </c>
      <c r="E67" s="49" t="s">
        <v>189</v>
      </c>
      <c r="F67" s="49" t="s">
        <v>189</v>
      </c>
      <c r="G67" s="49" t="s">
        <v>189</v>
      </c>
      <c r="H67" s="51">
        <f>D67</f>
        <v>40</v>
      </c>
      <c r="I67" s="45" t="s">
        <v>8</v>
      </c>
      <c r="J67" s="45">
        <v>231</v>
      </c>
      <c r="K67" s="45">
        <f>ROUND(J67*H67,0)</f>
        <v>9240</v>
      </c>
    </row>
    <row r="68" spans="1:11" s="41" customFormat="1" ht="38.25">
      <c r="A68" s="42">
        <v>18</v>
      </c>
      <c r="B68" s="43" t="s">
        <v>88</v>
      </c>
      <c r="C68" s="57" t="s">
        <v>27</v>
      </c>
      <c r="D68" s="57"/>
      <c r="E68" s="57"/>
      <c r="F68" s="57"/>
      <c r="G68" s="57"/>
      <c r="H68" s="45"/>
      <c r="I68" s="45"/>
      <c r="J68" s="45"/>
      <c r="K68" s="45"/>
    </row>
    <row r="69" spans="1:11" s="41" customFormat="1">
      <c r="A69" s="42"/>
      <c r="B69" s="43"/>
      <c r="C69" s="57"/>
      <c r="D69" s="47">
        <v>20</v>
      </c>
      <c r="E69" s="49" t="s">
        <v>189</v>
      </c>
      <c r="F69" s="49" t="s">
        <v>189</v>
      </c>
      <c r="G69" s="49" t="s">
        <v>189</v>
      </c>
      <c r="H69" s="51">
        <f>D69</f>
        <v>20</v>
      </c>
      <c r="I69" s="45" t="s">
        <v>8</v>
      </c>
      <c r="J69" s="45">
        <v>398</v>
      </c>
      <c r="K69" s="45">
        <f>ROUND(J69*H69,0)</f>
        <v>7960</v>
      </c>
    </row>
    <row r="70" spans="1:11" s="41" customFormat="1" ht="51">
      <c r="A70" s="42">
        <v>19</v>
      </c>
      <c r="B70" s="43" t="s">
        <v>89</v>
      </c>
      <c r="C70" s="57" t="s">
        <v>28</v>
      </c>
      <c r="D70" s="57"/>
      <c r="E70" s="57"/>
      <c r="F70" s="57"/>
      <c r="G70" s="57"/>
      <c r="H70" s="45"/>
      <c r="I70" s="46"/>
      <c r="J70" s="46"/>
      <c r="K70" s="46"/>
    </row>
    <row r="71" spans="1:11" s="41" customFormat="1">
      <c r="A71" s="42"/>
      <c r="B71" s="43"/>
      <c r="C71" s="57"/>
      <c r="D71" s="47">
        <v>40</v>
      </c>
      <c r="E71" s="49" t="s">
        <v>189</v>
      </c>
      <c r="F71" s="49" t="s">
        <v>189</v>
      </c>
      <c r="G71" s="49" t="s">
        <v>189</v>
      </c>
      <c r="H71" s="51">
        <f>D71</f>
        <v>40</v>
      </c>
      <c r="I71" s="45" t="s">
        <v>8</v>
      </c>
      <c r="J71" s="45">
        <v>55.5</v>
      </c>
      <c r="K71" s="45">
        <f>ROUND(J71*H71,0)</f>
        <v>2220</v>
      </c>
    </row>
    <row r="72" spans="1:11" s="41" customFormat="1" ht="52.5" customHeight="1">
      <c r="A72" s="42">
        <v>20</v>
      </c>
      <c r="B72" s="43" t="s">
        <v>152</v>
      </c>
      <c r="C72" s="57" t="s">
        <v>29</v>
      </c>
      <c r="D72" s="57"/>
      <c r="E72" s="57"/>
      <c r="F72" s="57"/>
      <c r="G72" s="57"/>
      <c r="H72" s="45"/>
      <c r="I72" s="45"/>
      <c r="J72" s="45"/>
      <c r="K72" s="45"/>
    </row>
    <row r="73" spans="1:11" s="41" customFormat="1">
      <c r="A73" s="42"/>
      <c r="B73" s="43"/>
      <c r="C73" s="57"/>
      <c r="D73" s="47">
        <v>18</v>
      </c>
      <c r="E73" s="49" t="s">
        <v>189</v>
      </c>
      <c r="F73" s="49" t="s">
        <v>189</v>
      </c>
      <c r="G73" s="49" t="s">
        <v>189</v>
      </c>
      <c r="H73" s="51">
        <f>D73</f>
        <v>18</v>
      </c>
      <c r="I73" s="45" t="s">
        <v>8</v>
      </c>
      <c r="J73" s="45">
        <v>73</v>
      </c>
      <c r="K73" s="45">
        <f>ROUND(J73*H73,0)</f>
        <v>1314</v>
      </c>
    </row>
    <row r="74" spans="1:11" s="41" customFormat="1" ht="90" customHeight="1">
      <c r="A74" s="42">
        <v>21</v>
      </c>
      <c r="B74" s="43" t="s">
        <v>90</v>
      </c>
      <c r="C74" s="57" t="s">
        <v>30</v>
      </c>
      <c r="D74" s="57"/>
      <c r="E74" s="57"/>
      <c r="F74" s="57"/>
      <c r="G74" s="57"/>
      <c r="H74" s="45"/>
      <c r="I74" s="45"/>
      <c r="J74" s="45"/>
      <c r="K74" s="45"/>
    </row>
    <row r="75" spans="1:11" s="41" customFormat="1">
      <c r="A75" s="42"/>
      <c r="B75" s="43"/>
      <c r="C75" s="57"/>
      <c r="D75" s="47">
        <v>350</v>
      </c>
      <c r="E75" s="48">
        <v>1.75</v>
      </c>
      <c r="F75" s="49" t="s">
        <v>189</v>
      </c>
      <c r="G75" s="49">
        <v>1.4</v>
      </c>
      <c r="H75" s="51">
        <f>D75*E75*G75</f>
        <v>857.5</v>
      </c>
      <c r="I75" s="45" t="s">
        <v>6</v>
      </c>
      <c r="J75" s="45">
        <v>132</v>
      </c>
      <c r="K75" s="45">
        <f>ROUND(J75*H75,0)</f>
        <v>113190</v>
      </c>
    </row>
    <row r="76" spans="1:11" s="41" customFormat="1" ht="76.5">
      <c r="A76" s="42">
        <v>22</v>
      </c>
      <c r="B76" s="43" t="s">
        <v>91</v>
      </c>
      <c r="C76" s="57" t="s">
        <v>31</v>
      </c>
      <c r="D76" s="57"/>
      <c r="E76" s="57"/>
      <c r="F76" s="57"/>
      <c r="G76" s="57"/>
      <c r="H76" s="45"/>
      <c r="I76" s="45"/>
      <c r="J76" s="45"/>
      <c r="K76" s="45"/>
    </row>
    <row r="77" spans="1:11" s="41" customFormat="1">
      <c r="A77" s="42"/>
      <c r="B77" s="43"/>
      <c r="C77" s="57"/>
      <c r="D77" s="47">
        <v>4</v>
      </c>
      <c r="E77" s="49" t="s">
        <v>189</v>
      </c>
      <c r="F77" s="49" t="s">
        <v>189</v>
      </c>
      <c r="G77" s="49" t="s">
        <v>189</v>
      </c>
      <c r="H77" s="51">
        <f>D77</f>
        <v>4</v>
      </c>
      <c r="I77" s="45" t="s">
        <v>8</v>
      </c>
      <c r="J77" s="45">
        <v>4095</v>
      </c>
      <c r="K77" s="45">
        <f>ROUND(J77*H77,0)</f>
        <v>16380</v>
      </c>
    </row>
    <row r="78" spans="1:11" s="41" customFormat="1" ht="129" customHeight="1">
      <c r="A78" s="42">
        <v>23</v>
      </c>
      <c r="B78" s="43" t="s">
        <v>92</v>
      </c>
      <c r="C78" s="57" t="s">
        <v>34</v>
      </c>
      <c r="D78" s="57"/>
      <c r="E78" s="57"/>
      <c r="F78" s="57"/>
      <c r="G78" s="57"/>
      <c r="H78" s="45"/>
      <c r="I78" s="46"/>
      <c r="J78" s="46"/>
      <c r="K78" s="46"/>
    </row>
    <row r="79" spans="1:11" s="41" customFormat="1">
      <c r="A79" s="42"/>
      <c r="B79" s="43"/>
      <c r="C79" s="57"/>
      <c r="D79" s="47">
        <v>10</v>
      </c>
      <c r="E79" s="48">
        <v>10.199999999999999</v>
      </c>
      <c r="F79" s="48">
        <v>3.6</v>
      </c>
      <c r="G79" s="49" t="s">
        <v>189</v>
      </c>
      <c r="H79" s="51">
        <f>D79*E79*F79</f>
        <v>367.2</v>
      </c>
      <c r="I79" s="45" t="s">
        <v>6</v>
      </c>
      <c r="J79" s="45">
        <v>436</v>
      </c>
      <c r="K79" s="45">
        <f>ROUND(J79*H79,0)</f>
        <v>160099</v>
      </c>
    </row>
    <row r="80" spans="1:11" s="41" customFormat="1" ht="192.75" customHeight="1">
      <c r="A80" s="42">
        <v>24</v>
      </c>
      <c r="B80" s="43" t="s">
        <v>153</v>
      </c>
      <c r="C80" s="58" t="s">
        <v>193</v>
      </c>
      <c r="D80" s="58"/>
      <c r="E80" s="58"/>
      <c r="F80" s="58"/>
      <c r="G80" s="58"/>
      <c r="H80" s="45"/>
      <c r="I80" s="45"/>
      <c r="J80" s="45"/>
      <c r="K80" s="45"/>
    </row>
    <row r="81" spans="1:11" s="41" customFormat="1">
      <c r="A81" s="42"/>
      <c r="B81" s="43"/>
      <c r="C81" s="58"/>
      <c r="D81" s="47">
        <v>12</v>
      </c>
      <c r="E81" s="48">
        <v>0.8</v>
      </c>
      <c r="F81" s="49" t="s">
        <v>189</v>
      </c>
      <c r="G81" s="49">
        <v>2.1</v>
      </c>
      <c r="H81" s="51">
        <f>D81*E81*G81</f>
        <v>20.160000000000004</v>
      </c>
      <c r="I81" s="45" t="s">
        <v>6</v>
      </c>
      <c r="J81" s="45">
        <v>2583</v>
      </c>
      <c r="K81" s="45">
        <f>ROUND(J81*H81,0)</f>
        <v>52073</v>
      </c>
    </row>
    <row r="82" spans="1:11" s="41" customFormat="1" ht="165" customHeight="1">
      <c r="A82" s="42">
        <v>25</v>
      </c>
      <c r="B82" s="43" t="s">
        <v>154</v>
      </c>
      <c r="C82" s="58" t="s">
        <v>304</v>
      </c>
      <c r="D82" s="58"/>
      <c r="E82" s="58"/>
      <c r="F82" s="58"/>
      <c r="G82" s="58"/>
      <c r="H82" s="45"/>
      <c r="I82" s="46"/>
      <c r="J82" s="46"/>
      <c r="K82" s="46"/>
    </row>
    <row r="83" spans="1:11" s="41" customFormat="1">
      <c r="A83" s="42"/>
      <c r="B83" s="43"/>
      <c r="C83" s="58"/>
      <c r="D83" s="47">
        <v>12</v>
      </c>
      <c r="E83" s="49">
        <v>5</v>
      </c>
      <c r="F83" s="49" t="s">
        <v>189</v>
      </c>
      <c r="G83" s="49" t="s">
        <v>189</v>
      </c>
      <c r="H83" s="51">
        <f>D83*E83</f>
        <v>60</v>
      </c>
      <c r="I83" s="45" t="s">
        <v>40</v>
      </c>
      <c r="J83" s="45">
        <v>346</v>
      </c>
      <c r="K83" s="45">
        <f>ROUND(J83*H83,0)</f>
        <v>20760</v>
      </c>
    </row>
    <row r="84" spans="1:11" s="41" customFormat="1" ht="103.5" customHeight="1">
      <c r="A84" s="42">
        <v>26</v>
      </c>
      <c r="B84" s="43" t="s">
        <v>268</v>
      </c>
      <c r="C84" s="57" t="s">
        <v>37</v>
      </c>
      <c r="D84" s="57"/>
      <c r="E84" s="57"/>
      <c r="F84" s="57"/>
      <c r="G84" s="57"/>
      <c r="H84" s="45"/>
      <c r="I84" s="46"/>
      <c r="J84" s="46"/>
      <c r="K84" s="46"/>
    </row>
    <row r="85" spans="1:11" s="41" customFormat="1">
      <c r="A85" s="42"/>
      <c r="B85" s="43"/>
      <c r="C85" s="57"/>
      <c r="D85" s="47">
        <v>12</v>
      </c>
      <c r="E85" s="48">
        <v>1</v>
      </c>
      <c r="F85" s="49" t="s">
        <v>189</v>
      </c>
      <c r="G85" s="49">
        <v>2</v>
      </c>
      <c r="H85" s="51">
        <f>D85*E85*G85</f>
        <v>24</v>
      </c>
      <c r="I85" s="45" t="s">
        <v>6</v>
      </c>
      <c r="J85" s="59">
        <v>2467</v>
      </c>
      <c r="K85" s="45">
        <f>ROUND(J85*H85,0)</f>
        <v>59208</v>
      </c>
    </row>
    <row r="86" spans="1:11" s="41" customFormat="1" ht="204">
      <c r="A86" s="42">
        <v>27</v>
      </c>
      <c r="B86" s="43" t="s">
        <v>270</v>
      </c>
      <c r="C86" s="58" t="s">
        <v>269</v>
      </c>
      <c r="D86" s="58"/>
      <c r="E86" s="58"/>
      <c r="F86" s="58"/>
      <c r="G86" s="58"/>
      <c r="H86" s="45"/>
      <c r="I86" s="46"/>
      <c r="J86" s="46"/>
      <c r="K86" s="46"/>
    </row>
    <row r="87" spans="1:11" s="41" customFormat="1">
      <c r="A87" s="42"/>
      <c r="B87" s="43"/>
      <c r="C87" s="58"/>
      <c r="D87" s="47">
        <v>8</v>
      </c>
      <c r="E87" s="48">
        <v>1.2</v>
      </c>
      <c r="F87" s="49" t="s">
        <v>189</v>
      </c>
      <c r="G87" s="49">
        <v>2.1</v>
      </c>
      <c r="H87" s="51">
        <f>D87*E87*G87</f>
        <v>20.16</v>
      </c>
      <c r="I87" s="45" t="s">
        <v>6</v>
      </c>
      <c r="J87" s="45">
        <v>339</v>
      </c>
      <c r="K87" s="45">
        <f>ROUND(J87*H87,0)</f>
        <v>6834</v>
      </c>
    </row>
    <row r="88" spans="1:11" s="41" customFormat="1">
      <c r="A88" s="42">
        <v>28</v>
      </c>
      <c r="B88" s="43" t="s">
        <v>155</v>
      </c>
      <c r="C88" s="60" t="s">
        <v>38</v>
      </c>
      <c r="D88" s="60"/>
      <c r="E88" s="60"/>
      <c r="F88" s="60"/>
      <c r="G88" s="60"/>
      <c r="H88" s="45"/>
      <c r="I88" s="45"/>
      <c r="J88" s="45"/>
      <c r="K88" s="45"/>
    </row>
    <row r="89" spans="1:11" s="41" customFormat="1">
      <c r="A89" s="42"/>
      <c r="B89" s="43"/>
      <c r="C89" s="60"/>
      <c r="D89" s="47">
        <v>35</v>
      </c>
      <c r="E89" s="48">
        <v>2.4</v>
      </c>
      <c r="F89" s="49">
        <v>1.6</v>
      </c>
      <c r="G89" s="61" t="s">
        <v>189</v>
      </c>
      <c r="H89" s="51">
        <f>D89*E89*F89</f>
        <v>134.4</v>
      </c>
      <c r="I89" s="45" t="s">
        <v>6</v>
      </c>
      <c r="J89" s="45">
        <v>33</v>
      </c>
      <c r="K89" s="45">
        <f>ROUND(J89*H89,0)</f>
        <v>4435</v>
      </c>
    </row>
    <row r="90" spans="1:11" s="41" customFormat="1" ht="92.25" customHeight="1">
      <c r="A90" s="42">
        <v>29</v>
      </c>
      <c r="B90" s="43" t="s">
        <v>93</v>
      </c>
      <c r="C90" s="57" t="s">
        <v>32</v>
      </c>
      <c r="D90" s="57"/>
      <c r="E90" s="57"/>
      <c r="F90" s="57"/>
      <c r="G90" s="57"/>
      <c r="H90" s="45"/>
      <c r="I90" s="45"/>
      <c r="J90" s="45"/>
      <c r="K90" s="45"/>
    </row>
    <row r="91" spans="1:11" s="41" customFormat="1">
      <c r="A91" s="42"/>
      <c r="B91" s="43"/>
      <c r="C91" s="57"/>
      <c r="D91" s="47">
        <v>15</v>
      </c>
      <c r="E91" s="48">
        <v>3</v>
      </c>
      <c r="F91" s="49">
        <v>2.1</v>
      </c>
      <c r="G91" s="61" t="s">
        <v>189</v>
      </c>
      <c r="H91" s="51">
        <f>D91*E91*F91</f>
        <v>94.5</v>
      </c>
      <c r="I91" s="45" t="s">
        <v>6</v>
      </c>
      <c r="J91" s="45">
        <v>518</v>
      </c>
      <c r="K91" s="45">
        <f>ROUND(J91*H91,0)</f>
        <v>48951</v>
      </c>
    </row>
    <row r="92" spans="1:11" s="41" customFormat="1" ht="409.5" customHeight="1">
      <c r="A92" s="42">
        <v>30</v>
      </c>
      <c r="B92" s="43" t="s">
        <v>156</v>
      </c>
      <c r="C92" s="57" t="s">
        <v>192</v>
      </c>
      <c r="D92" s="57"/>
      <c r="E92" s="57"/>
      <c r="F92" s="57"/>
      <c r="G92" s="57"/>
      <c r="H92" s="45"/>
      <c r="I92" s="45"/>
      <c r="J92" s="45"/>
      <c r="K92" s="45"/>
    </row>
    <row r="93" spans="1:11" s="41" customFormat="1">
      <c r="A93" s="42"/>
      <c r="B93" s="43"/>
      <c r="C93" s="57"/>
      <c r="D93" s="47">
        <v>10</v>
      </c>
      <c r="E93" s="48">
        <v>3.5</v>
      </c>
      <c r="F93" s="49">
        <v>3</v>
      </c>
      <c r="G93" s="61" t="s">
        <v>189</v>
      </c>
      <c r="H93" s="51">
        <f>D93*E93*F93</f>
        <v>105</v>
      </c>
      <c r="I93" s="45" t="s">
        <v>6</v>
      </c>
      <c r="J93" s="45">
        <v>658</v>
      </c>
      <c r="K93" s="45">
        <f>ROUND(J93*H93,0)</f>
        <v>69090</v>
      </c>
    </row>
    <row r="94" spans="1:11" s="41" customFormat="1" ht="132.6" customHeight="1">
      <c r="A94" s="42">
        <v>31</v>
      </c>
      <c r="B94" s="43" t="s">
        <v>272</v>
      </c>
      <c r="C94" s="57" t="s">
        <v>271</v>
      </c>
      <c r="D94" s="57"/>
      <c r="E94" s="57"/>
      <c r="F94" s="57"/>
      <c r="G94" s="57"/>
      <c r="H94" s="45"/>
      <c r="I94" s="46"/>
      <c r="J94" s="46"/>
      <c r="K94" s="46"/>
    </row>
    <row r="95" spans="1:11" s="41" customFormat="1">
      <c r="A95" s="42"/>
      <c r="B95" s="43"/>
      <c r="C95" s="57"/>
      <c r="D95" s="47">
        <v>15</v>
      </c>
      <c r="E95" s="48">
        <v>3.5</v>
      </c>
      <c r="F95" s="49" t="s">
        <v>189</v>
      </c>
      <c r="G95" s="49">
        <v>1.8</v>
      </c>
      <c r="H95" s="51">
        <f>D95*E95*G95</f>
        <v>94.5</v>
      </c>
      <c r="I95" s="45" t="s">
        <v>6</v>
      </c>
      <c r="J95" s="45">
        <v>135</v>
      </c>
      <c r="K95" s="45">
        <f>ROUND(J95*H95,0)</f>
        <v>12758</v>
      </c>
    </row>
    <row r="96" spans="1:11" s="41" customFormat="1" ht="39" customHeight="1">
      <c r="A96" s="42">
        <v>32</v>
      </c>
      <c r="B96" s="43" t="s">
        <v>94</v>
      </c>
      <c r="C96" s="57" t="s">
        <v>35</v>
      </c>
      <c r="D96" s="57"/>
      <c r="E96" s="57"/>
      <c r="F96" s="57"/>
      <c r="G96" s="57"/>
      <c r="H96" s="45"/>
      <c r="I96" s="45"/>
      <c r="J96" s="45"/>
      <c r="K96" s="45"/>
    </row>
    <row r="97" spans="1:11" s="41" customFormat="1">
      <c r="A97" s="42"/>
      <c r="B97" s="43"/>
      <c r="C97" s="57"/>
      <c r="D97" s="47">
        <v>60</v>
      </c>
      <c r="E97" s="48">
        <v>3.5</v>
      </c>
      <c r="F97" s="49" t="s">
        <v>189</v>
      </c>
      <c r="G97" s="49">
        <v>1.8</v>
      </c>
      <c r="H97" s="51">
        <f>D97*E97*G97</f>
        <v>378</v>
      </c>
      <c r="I97" s="45" t="s">
        <v>6</v>
      </c>
      <c r="J97" s="45">
        <v>96.5</v>
      </c>
      <c r="K97" s="45">
        <f>ROUND(J97*H97,0)</f>
        <v>36477</v>
      </c>
    </row>
    <row r="98" spans="1:11" s="41" customFormat="1" ht="52.5" customHeight="1">
      <c r="A98" s="42">
        <v>33</v>
      </c>
      <c r="B98" s="43" t="s">
        <v>95</v>
      </c>
      <c r="C98" s="57" t="s">
        <v>36</v>
      </c>
      <c r="D98" s="57"/>
      <c r="E98" s="57"/>
      <c r="F98" s="57"/>
      <c r="G98" s="57"/>
      <c r="H98" s="45"/>
      <c r="I98" s="45"/>
      <c r="J98" s="45"/>
      <c r="K98" s="45"/>
    </row>
    <row r="99" spans="1:11" s="41" customFormat="1">
      <c r="A99" s="42"/>
      <c r="B99" s="43"/>
      <c r="C99" s="57"/>
      <c r="D99" s="47">
        <v>60</v>
      </c>
      <c r="E99" s="48">
        <v>3.45</v>
      </c>
      <c r="F99" s="49" t="s">
        <v>189</v>
      </c>
      <c r="G99" s="49">
        <v>1.75</v>
      </c>
      <c r="H99" s="51">
        <f>D99*E99*G99</f>
        <v>362.25</v>
      </c>
      <c r="I99" s="45" t="s">
        <v>6</v>
      </c>
      <c r="J99" s="45">
        <v>113</v>
      </c>
      <c r="K99" s="45">
        <f>ROUND(J99*H99,0)</f>
        <v>40934</v>
      </c>
    </row>
    <row r="100" spans="1:11" s="41" customFormat="1" ht="117.75" customHeight="1">
      <c r="A100" s="42">
        <v>34</v>
      </c>
      <c r="B100" s="43" t="s">
        <v>274</v>
      </c>
      <c r="C100" s="57" t="s">
        <v>273</v>
      </c>
      <c r="D100" s="57"/>
      <c r="E100" s="57"/>
      <c r="F100" s="57"/>
      <c r="G100" s="57"/>
      <c r="H100" s="45"/>
      <c r="I100" s="45"/>
      <c r="J100" s="45"/>
      <c r="K100" s="45"/>
    </row>
    <row r="101" spans="1:11" s="41" customFormat="1">
      <c r="A101" s="42"/>
      <c r="B101" s="43"/>
      <c r="C101" s="57"/>
      <c r="D101" s="47">
        <v>60</v>
      </c>
      <c r="E101" s="48">
        <v>3.45</v>
      </c>
      <c r="F101" s="49" t="s">
        <v>189</v>
      </c>
      <c r="G101" s="49">
        <v>3.3</v>
      </c>
      <c r="H101" s="51">
        <f>D101*E101*G101</f>
        <v>683.09999999999991</v>
      </c>
      <c r="I101" s="45" t="s">
        <v>6</v>
      </c>
      <c r="J101" s="45">
        <v>95</v>
      </c>
      <c r="K101" s="45">
        <f>ROUND(J101*H101,0)</f>
        <v>64895</v>
      </c>
    </row>
    <row r="102" spans="1:11" s="41" customFormat="1" ht="76.5" customHeight="1">
      <c r="A102" s="42">
        <v>35</v>
      </c>
      <c r="B102" s="43" t="s">
        <v>276</v>
      </c>
      <c r="C102" s="57" t="s">
        <v>275</v>
      </c>
      <c r="D102" s="57"/>
      <c r="E102" s="57"/>
      <c r="F102" s="57"/>
      <c r="G102" s="57"/>
      <c r="H102" s="45"/>
      <c r="I102" s="45"/>
      <c r="J102" s="45"/>
      <c r="K102" s="45"/>
    </row>
    <row r="103" spans="1:11" s="41" customFormat="1">
      <c r="A103" s="42"/>
      <c r="B103" s="43"/>
      <c r="C103" s="57"/>
      <c r="D103" s="47">
        <v>60</v>
      </c>
      <c r="E103" s="48">
        <v>3.45</v>
      </c>
      <c r="F103" s="49" t="s">
        <v>189</v>
      </c>
      <c r="G103" s="49">
        <v>3.3</v>
      </c>
      <c r="H103" s="51">
        <f>D103*E103*G103</f>
        <v>683.09999999999991</v>
      </c>
      <c r="I103" s="45" t="s">
        <v>6</v>
      </c>
      <c r="J103" s="45">
        <v>37</v>
      </c>
      <c r="K103" s="45">
        <f>ROUND(J103*H103,0)</f>
        <v>25275</v>
      </c>
    </row>
    <row r="104" spans="1:11" s="41" customFormat="1" ht="166.5" customHeight="1">
      <c r="A104" s="42">
        <v>36</v>
      </c>
      <c r="B104" s="43" t="s">
        <v>278</v>
      </c>
      <c r="C104" s="57" t="s">
        <v>277</v>
      </c>
      <c r="D104" s="57"/>
      <c r="E104" s="57"/>
      <c r="F104" s="57"/>
      <c r="G104" s="57"/>
      <c r="H104" s="45"/>
      <c r="I104" s="45"/>
      <c r="J104" s="45"/>
      <c r="K104" s="45"/>
    </row>
    <row r="105" spans="1:11" s="41" customFormat="1">
      <c r="A105" s="42"/>
      <c r="B105" s="43"/>
      <c r="C105" s="57"/>
      <c r="D105" s="47">
        <v>45</v>
      </c>
      <c r="E105" s="48">
        <v>3.45</v>
      </c>
      <c r="F105" s="49" t="s">
        <v>189</v>
      </c>
      <c r="G105" s="49">
        <v>3.3</v>
      </c>
      <c r="H105" s="51">
        <f>D105*E105*G105</f>
        <v>512.32499999999993</v>
      </c>
      <c r="I105" s="45" t="s">
        <v>6</v>
      </c>
      <c r="J105" s="45">
        <v>84</v>
      </c>
      <c r="K105" s="45">
        <f>ROUND(J105*H105,0)</f>
        <v>43035</v>
      </c>
    </row>
    <row r="106" spans="1:11" s="41" customFormat="1" ht="117.75" customHeight="1">
      <c r="A106" s="42">
        <v>37</v>
      </c>
      <c r="B106" s="43" t="s">
        <v>279</v>
      </c>
      <c r="C106" s="57" t="s">
        <v>280</v>
      </c>
      <c r="D106" s="57"/>
      <c r="E106" s="57"/>
      <c r="F106" s="57"/>
      <c r="G106" s="57"/>
      <c r="H106" s="45"/>
      <c r="I106" s="46"/>
      <c r="J106" s="46"/>
      <c r="K106" s="46"/>
    </row>
    <row r="107" spans="1:11" s="41" customFormat="1">
      <c r="A107" s="42"/>
      <c r="B107" s="43"/>
      <c r="C107" s="57"/>
      <c r="D107" s="47">
        <v>175</v>
      </c>
      <c r="E107" s="48">
        <v>3.45</v>
      </c>
      <c r="F107" s="49" t="s">
        <v>189</v>
      </c>
      <c r="G107" s="49">
        <v>3.3</v>
      </c>
      <c r="H107" s="51">
        <f>D107*E107*G107</f>
        <v>1992.375</v>
      </c>
      <c r="I107" s="45" t="s">
        <v>6</v>
      </c>
      <c r="J107" s="45">
        <v>30</v>
      </c>
      <c r="K107" s="45">
        <f>ROUND(J107*H107,0)</f>
        <v>59771</v>
      </c>
    </row>
    <row r="108" spans="1:11" s="41" customFormat="1" ht="90" customHeight="1">
      <c r="A108" s="42">
        <v>38</v>
      </c>
      <c r="B108" s="43" t="s">
        <v>96</v>
      </c>
      <c r="C108" s="57" t="s">
        <v>41</v>
      </c>
      <c r="D108" s="57"/>
      <c r="E108" s="57"/>
      <c r="F108" s="57"/>
      <c r="G108" s="57"/>
      <c r="H108" s="45"/>
      <c r="I108" s="45"/>
      <c r="J108" s="45"/>
      <c r="K108" s="45"/>
    </row>
    <row r="109" spans="1:11" s="41" customFormat="1">
      <c r="A109" s="42"/>
      <c r="B109" s="43"/>
      <c r="C109" s="57"/>
      <c r="D109" s="47">
        <v>8</v>
      </c>
      <c r="E109" s="48">
        <v>1</v>
      </c>
      <c r="F109" s="49" t="s">
        <v>189</v>
      </c>
      <c r="G109" s="49">
        <v>2.1</v>
      </c>
      <c r="H109" s="51">
        <f>D109*E109*G109</f>
        <v>16.8</v>
      </c>
      <c r="I109" s="45" t="s">
        <v>6</v>
      </c>
      <c r="J109" s="45">
        <v>1397</v>
      </c>
      <c r="K109" s="45">
        <f>ROUND(J109*H109,0)</f>
        <v>23470</v>
      </c>
    </row>
    <row r="110" spans="1:11" s="41" customFormat="1" ht="48" customHeight="1">
      <c r="A110" s="42">
        <v>39</v>
      </c>
      <c r="B110" s="43" t="s">
        <v>97</v>
      </c>
      <c r="C110" s="62" t="s">
        <v>137</v>
      </c>
      <c r="D110" s="62"/>
      <c r="E110" s="62"/>
      <c r="F110" s="62"/>
      <c r="G110" s="62"/>
      <c r="H110" s="45"/>
      <c r="I110" s="45"/>
      <c r="J110" s="45"/>
      <c r="K110" s="45"/>
    </row>
    <row r="111" spans="1:11" s="41" customFormat="1">
      <c r="A111" s="42"/>
      <c r="B111" s="43"/>
      <c r="C111" s="62"/>
      <c r="D111" s="47">
        <v>21</v>
      </c>
      <c r="E111" s="48">
        <v>5</v>
      </c>
      <c r="F111" s="49">
        <v>0.1</v>
      </c>
      <c r="G111" s="49">
        <v>0.05</v>
      </c>
      <c r="H111" s="63">
        <f>D111*E111*F111*G111</f>
        <v>0.52500000000000002</v>
      </c>
      <c r="I111" s="45" t="s">
        <v>39</v>
      </c>
      <c r="J111" s="45">
        <v>61051</v>
      </c>
      <c r="K111" s="45">
        <f>ROUND(J111*H111,0)</f>
        <v>32052</v>
      </c>
    </row>
    <row r="112" spans="1:11" s="41" customFormat="1" ht="81.75" customHeight="1">
      <c r="A112" s="42">
        <v>41</v>
      </c>
      <c r="B112" s="43" t="s">
        <v>98</v>
      </c>
      <c r="C112" s="44" t="s">
        <v>42</v>
      </c>
      <c r="D112" s="44"/>
      <c r="E112" s="44"/>
      <c r="F112" s="64"/>
      <c r="G112" s="44"/>
      <c r="H112" s="45"/>
      <c r="I112" s="46"/>
      <c r="J112" s="46"/>
      <c r="K112" s="46"/>
    </row>
    <row r="113" spans="1:11" s="41" customFormat="1">
      <c r="A113" s="42"/>
      <c r="B113" s="43"/>
      <c r="C113" s="44"/>
      <c r="D113" s="47">
        <v>12</v>
      </c>
      <c r="E113" s="48">
        <v>3.4</v>
      </c>
      <c r="F113" s="49">
        <v>2.8</v>
      </c>
      <c r="G113" s="49">
        <v>0.1</v>
      </c>
      <c r="H113" s="51">
        <f>D113*E113*F113*G113</f>
        <v>11.423999999999999</v>
      </c>
      <c r="I113" s="45" t="s">
        <v>43</v>
      </c>
      <c r="J113" s="45">
        <v>2970</v>
      </c>
      <c r="K113" s="45">
        <f>ROUND(J113*H113,0)</f>
        <v>33929</v>
      </c>
    </row>
    <row r="114" spans="1:11" s="41" customFormat="1" ht="29.25" customHeight="1">
      <c r="A114" s="42"/>
      <c r="B114" s="43" t="s">
        <v>143</v>
      </c>
      <c r="C114" s="44" t="s">
        <v>138</v>
      </c>
      <c r="D114" s="44"/>
      <c r="E114" s="44"/>
      <c r="F114" s="64"/>
      <c r="G114" s="44"/>
      <c r="H114" s="45"/>
      <c r="I114" s="45"/>
      <c r="J114" s="45"/>
      <c r="K114" s="45"/>
    </row>
    <row r="115" spans="1:11" s="41" customFormat="1">
      <c r="A115" s="42"/>
      <c r="B115" s="43"/>
      <c r="C115" s="44"/>
      <c r="D115" s="47">
        <v>8</v>
      </c>
      <c r="E115" s="48">
        <v>3.5</v>
      </c>
      <c r="F115" s="49">
        <v>2.5</v>
      </c>
      <c r="G115" s="49">
        <v>0.1</v>
      </c>
      <c r="H115" s="51">
        <f>D115*E115*F115*G115</f>
        <v>7</v>
      </c>
      <c r="I115" s="45" t="s">
        <v>43</v>
      </c>
      <c r="J115" s="45">
        <v>2659</v>
      </c>
      <c r="K115" s="45">
        <f>ROUND(J115*H115,0)</f>
        <v>18613</v>
      </c>
    </row>
    <row r="116" spans="1:11" s="41" customFormat="1" ht="54" customHeight="1">
      <c r="A116" s="42">
        <v>42</v>
      </c>
      <c r="B116" s="43" t="s">
        <v>99</v>
      </c>
      <c r="C116" s="44" t="s">
        <v>44</v>
      </c>
      <c r="D116" s="44"/>
      <c r="E116" s="44"/>
      <c r="F116" s="44"/>
      <c r="G116" s="44"/>
      <c r="H116" s="45"/>
      <c r="I116" s="45"/>
      <c r="J116" s="45"/>
      <c r="K116" s="45"/>
    </row>
    <row r="117" spans="1:11" s="41" customFormat="1">
      <c r="A117" s="42"/>
      <c r="B117" s="43"/>
      <c r="C117" s="44"/>
      <c r="D117" s="47">
        <v>10</v>
      </c>
      <c r="E117" s="48">
        <v>3.4</v>
      </c>
      <c r="F117" s="49">
        <v>0.2</v>
      </c>
      <c r="G117" s="49">
        <v>1.5</v>
      </c>
      <c r="H117" s="51">
        <f>D117*E117*F117*G117</f>
        <v>10.200000000000001</v>
      </c>
      <c r="I117" s="45" t="s">
        <v>43</v>
      </c>
      <c r="J117" s="45">
        <v>3350</v>
      </c>
      <c r="K117" s="45">
        <f>ROUND(J117*H117,0)</f>
        <v>34170</v>
      </c>
    </row>
    <row r="118" spans="1:11" s="41" customFormat="1" ht="39.75" customHeight="1">
      <c r="A118" s="42">
        <v>43</v>
      </c>
      <c r="B118" s="43" t="s">
        <v>157</v>
      </c>
      <c r="C118" s="44" t="s">
        <v>45</v>
      </c>
      <c r="D118" s="44"/>
      <c r="E118" s="44"/>
      <c r="F118" s="44"/>
      <c r="G118" s="44"/>
      <c r="H118" s="45"/>
      <c r="I118" s="45"/>
      <c r="J118" s="45"/>
      <c r="K118" s="45"/>
    </row>
    <row r="119" spans="1:11" s="41" customFormat="1">
      <c r="A119" s="42"/>
      <c r="B119" s="43"/>
      <c r="C119" s="44"/>
      <c r="D119" s="47">
        <v>12</v>
      </c>
      <c r="E119" s="48">
        <v>3.5</v>
      </c>
      <c r="F119" s="49">
        <v>0.2</v>
      </c>
      <c r="G119" s="49">
        <v>1.8</v>
      </c>
      <c r="H119" s="51">
        <f>D119*E119*F119*G119</f>
        <v>15.120000000000001</v>
      </c>
      <c r="I119" s="45" t="s">
        <v>43</v>
      </c>
      <c r="J119" s="45">
        <v>3471</v>
      </c>
      <c r="K119" s="45">
        <f>ROUND(J119*H119,0)</f>
        <v>52482</v>
      </c>
    </row>
    <row r="120" spans="1:11" s="41" customFormat="1" ht="66" customHeight="1">
      <c r="A120" s="42">
        <v>44</v>
      </c>
      <c r="B120" s="43" t="s">
        <v>158</v>
      </c>
      <c r="C120" s="65" t="s">
        <v>46</v>
      </c>
      <c r="D120" s="65"/>
      <c r="E120" s="65"/>
      <c r="F120" s="65"/>
      <c r="G120" s="65"/>
      <c r="H120" s="45"/>
      <c r="I120" s="45"/>
      <c r="J120" s="45"/>
      <c r="K120" s="45"/>
    </row>
    <row r="121" spans="1:11" s="41" customFormat="1">
      <c r="A121" s="42"/>
      <c r="B121" s="43"/>
      <c r="C121" s="66"/>
      <c r="D121" s="47">
        <v>4</v>
      </c>
      <c r="E121" s="48">
        <v>500</v>
      </c>
      <c r="F121" s="48"/>
      <c r="G121" s="49"/>
      <c r="H121" s="51">
        <f>PRODUCT(D121:G121)</f>
        <v>2000</v>
      </c>
      <c r="I121" s="45" t="s">
        <v>47</v>
      </c>
      <c r="J121" s="45">
        <v>7.3</v>
      </c>
      <c r="K121" s="45">
        <f>ROUND(J121*H121,0)</f>
        <v>14600</v>
      </c>
    </row>
    <row r="122" spans="1:11" s="41" customFormat="1" ht="130.5" customHeight="1">
      <c r="A122" s="42">
        <v>45</v>
      </c>
      <c r="B122" s="43" t="s">
        <v>159</v>
      </c>
      <c r="C122" s="65" t="s">
        <v>131</v>
      </c>
      <c r="D122" s="65"/>
      <c r="E122" s="65"/>
      <c r="F122" s="65"/>
      <c r="G122" s="65"/>
      <c r="H122" s="45"/>
      <c r="I122" s="45"/>
      <c r="J122" s="45"/>
      <c r="K122" s="45"/>
    </row>
    <row r="123" spans="1:11" s="41" customFormat="1">
      <c r="A123" s="42"/>
      <c r="B123" s="43" t="s">
        <v>160</v>
      </c>
      <c r="C123" s="53" t="s">
        <v>132</v>
      </c>
      <c r="D123" s="53"/>
      <c r="E123" s="53"/>
      <c r="F123" s="53"/>
      <c r="G123" s="53"/>
      <c r="H123" s="45"/>
      <c r="I123" s="46"/>
      <c r="J123" s="46"/>
      <c r="K123" s="46"/>
    </row>
    <row r="124" spans="1:11" s="41" customFormat="1">
      <c r="A124" s="42"/>
      <c r="B124" s="43"/>
      <c r="C124" s="53"/>
      <c r="D124" s="47">
        <v>1</v>
      </c>
      <c r="E124" s="49">
        <v>45</v>
      </c>
      <c r="F124" s="49" t="s">
        <v>189</v>
      </c>
      <c r="G124" s="49" t="s">
        <v>189</v>
      </c>
      <c r="H124" s="51">
        <f>D124*E124</f>
        <v>45</v>
      </c>
      <c r="I124" s="45" t="s">
        <v>51</v>
      </c>
      <c r="J124" s="55">
        <v>133</v>
      </c>
      <c r="K124" s="45">
        <f>ROUND(J124*H124,0)</f>
        <v>5985</v>
      </c>
    </row>
    <row r="125" spans="1:11" s="41" customFormat="1">
      <c r="A125" s="42"/>
      <c r="B125" s="43" t="s">
        <v>143</v>
      </c>
      <c r="C125" s="53" t="s">
        <v>133</v>
      </c>
      <c r="D125" s="53"/>
      <c r="E125" s="53"/>
      <c r="F125" s="53"/>
      <c r="G125" s="53"/>
      <c r="H125" s="45"/>
      <c r="I125" s="45"/>
      <c r="J125" s="55"/>
      <c r="K125" s="45"/>
    </row>
    <row r="126" spans="1:11" s="41" customFormat="1">
      <c r="A126" s="42"/>
      <c r="B126" s="43"/>
      <c r="C126" s="53"/>
      <c r="D126" s="47">
        <v>1</v>
      </c>
      <c r="E126" s="49">
        <v>60</v>
      </c>
      <c r="F126" s="49" t="s">
        <v>189</v>
      </c>
      <c r="G126" s="49" t="s">
        <v>189</v>
      </c>
      <c r="H126" s="51">
        <f>D126*E126</f>
        <v>60</v>
      </c>
      <c r="I126" s="45" t="s">
        <v>51</v>
      </c>
      <c r="J126" s="55">
        <v>167</v>
      </c>
      <c r="K126" s="45">
        <f>ROUND(J126*H126,0)</f>
        <v>10020</v>
      </c>
    </row>
    <row r="127" spans="1:11" s="41" customFormat="1">
      <c r="A127" s="42"/>
      <c r="B127" s="43" t="s">
        <v>141</v>
      </c>
      <c r="C127" s="53" t="s">
        <v>134</v>
      </c>
      <c r="D127" s="53"/>
      <c r="E127" s="53"/>
      <c r="F127" s="53"/>
      <c r="G127" s="53"/>
      <c r="H127" s="45"/>
      <c r="I127" s="45"/>
      <c r="J127" s="55"/>
      <c r="K127" s="45"/>
    </row>
    <row r="128" spans="1:11" s="41" customFormat="1">
      <c r="A128" s="42"/>
      <c r="B128" s="43"/>
      <c r="C128" s="53"/>
      <c r="D128" s="47">
        <v>1</v>
      </c>
      <c r="E128" s="49">
        <v>40</v>
      </c>
      <c r="F128" s="49" t="s">
        <v>189</v>
      </c>
      <c r="G128" s="49" t="s">
        <v>189</v>
      </c>
      <c r="H128" s="51">
        <f>D128*E128</f>
        <v>40</v>
      </c>
      <c r="I128" s="45" t="s">
        <v>51</v>
      </c>
      <c r="J128" s="55">
        <v>213</v>
      </c>
      <c r="K128" s="45">
        <f>ROUND(J128*H128,0)</f>
        <v>8520</v>
      </c>
    </row>
    <row r="129" spans="1:11" s="41" customFormat="1" ht="78.75" customHeight="1">
      <c r="A129" s="42">
        <v>46</v>
      </c>
      <c r="B129" s="43" t="s">
        <v>161</v>
      </c>
      <c r="C129" s="65" t="s">
        <v>303</v>
      </c>
      <c r="D129" s="65"/>
      <c r="E129" s="65"/>
      <c r="F129" s="65"/>
      <c r="G129" s="65"/>
      <c r="H129" s="45"/>
      <c r="I129" s="45"/>
      <c r="J129" s="55"/>
      <c r="K129" s="45"/>
    </row>
    <row r="130" spans="1:11" s="41" customFormat="1">
      <c r="A130" s="42"/>
      <c r="B130" s="43" t="s">
        <v>143</v>
      </c>
      <c r="C130" s="53" t="s">
        <v>135</v>
      </c>
      <c r="D130" s="53"/>
      <c r="E130" s="53"/>
      <c r="F130" s="53"/>
      <c r="G130" s="53"/>
      <c r="H130" s="45"/>
      <c r="I130" s="45"/>
      <c r="J130" s="55"/>
      <c r="K130" s="45"/>
    </row>
    <row r="131" spans="1:11" s="41" customFormat="1">
      <c r="A131" s="42"/>
      <c r="B131" s="43"/>
      <c r="C131" s="53"/>
      <c r="D131" s="47">
        <v>1</v>
      </c>
      <c r="E131" s="49">
        <v>55</v>
      </c>
      <c r="F131" s="49" t="s">
        <v>189</v>
      </c>
      <c r="G131" s="49" t="s">
        <v>189</v>
      </c>
      <c r="H131" s="51">
        <f>D131*E131</f>
        <v>55</v>
      </c>
      <c r="I131" s="45" t="s">
        <v>51</v>
      </c>
      <c r="J131" s="55">
        <v>121</v>
      </c>
      <c r="K131" s="45">
        <f>ROUND(J131*H131,0)</f>
        <v>6655</v>
      </c>
    </row>
    <row r="132" spans="1:11" s="41" customFormat="1" ht="76.5">
      <c r="A132" s="42">
        <v>47</v>
      </c>
      <c r="B132" s="43" t="s">
        <v>100</v>
      </c>
      <c r="C132" s="44" t="s">
        <v>48</v>
      </c>
      <c r="D132" s="44"/>
      <c r="E132" s="44"/>
      <c r="F132" s="44"/>
      <c r="G132" s="44"/>
      <c r="H132" s="45"/>
      <c r="I132" s="45"/>
      <c r="J132" s="55"/>
      <c r="K132" s="45"/>
    </row>
    <row r="133" spans="1:11" s="41" customFormat="1">
      <c r="A133" s="42"/>
      <c r="B133" s="43"/>
      <c r="C133" s="44"/>
      <c r="D133" s="47">
        <v>12</v>
      </c>
      <c r="E133" s="49" t="s">
        <v>189</v>
      </c>
      <c r="F133" s="49" t="s">
        <v>189</v>
      </c>
      <c r="G133" s="49" t="s">
        <v>189</v>
      </c>
      <c r="H133" s="51">
        <f>D133</f>
        <v>12</v>
      </c>
      <c r="I133" s="45" t="s">
        <v>8</v>
      </c>
      <c r="J133" s="45">
        <v>200</v>
      </c>
      <c r="K133" s="45">
        <f>ROUND(J133*H133,0)</f>
        <v>2400</v>
      </c>
    </row>
    <row r="134" spans="1:11" s="41" customFormat="1" ht="92.25" customHeight="1">
      <c r="A134" s="42">
        <v>48</v>
      </c>
      <c r="B134" s="43" t="s">
        <v>162</v>
      </c>
      <c r="C134" s="57" t="s">
        <v>49</v>
      </c>
      <c r="D134" s="57"/>
      <c r="E134" s="57"/>
      <c r="F134" s="57"/>
      <c r="G134" s="57"/>
      <c r="H134" s="45"/>
      <c r="I134" s="45"/>
      <c r="J134" s="45"/>
      <c r="K134" s="45"/>
    </row>
    <row r="135" spans="1:11" s="41" customFormat="1">
      <c r="A135" s="42"/>
      <c r="B135" s="43" t="s">
        <v>160</v>
      </c>
      <c r="C135" s="62" t="s">
        <v>50</v>
      </c>
      <c r="D135" s="62"/>
      <c r="E135" s="62"/>
      <c r="F135" s="62"/>
      <c r="G135" s="62"/>
      <c r="H135" s="45"/>
      <c r="I135" s="46"/>
      <c r="J135" s="46"/>
      <c r="K135" s="46"/>
    </row>
    <row r="136" spans="1:11" s="41" customFormat="1">
      <c r="A136" s="42"/>
      <c r="B136" s="43"/>
      <c r="C136" s="62"/>
      <c r="D136" s="47">
        <v>1</v>
      </c>
      <c r="E136" s="49">
        <v>60</v>
      </c>
      <c r="F136" s="49" t="s">
        <v>189</v>
      </c>
      <c r="G136" s="49" t="s">
        <v>189</v>
      </c>
      <c r="H136" s="51">
        <f>D136*E136</f>
        <v>60</v>
      </c>
      <c r="I136" s="45" t="s">
        <v>51</v>
      </c>
      <c r="J136" s="45">
        <v>182</v>
      </c>
      <c r="K136" s="45">
        <f>ROUND(J136*H136,0)</f>
        <v>10920</v>
      </c>
    </row>
    <row r="137" spans="1:11" s="41" customFormat="1">
      <c r="A137" s="42"/>
      <c r="B137" s="43" t="s">
        <v>143</v>
      </c>
      <c r="C137" s="62" t="s">
        <v>52</v>
      </c>
      <c r="D137" s="62"/>
      <c r="E137" s="62"/>
      <c r="F137" s="62"/>
      <c r="G137" s="62"/>
      <c r="H137" s="45"/>
      <c r="I137" s="45"/>
      <c r="J137" s="45"/>
      <c r="K137" s="45"/>
    </row>
    <row r="138" spans="1:11" s="41" customFormat="1">
      <c r="A138" s="42"/>
      <c r="B138" s="43"/>
      <c r="C138" s="62"/>
      <c r="D138" s="47">
        <v>1</v>
      </c>
      <c r="E138" s="49">
        <v>90</v>
      </c>
      <c r="F138" s="49" t="s">
        <v>189</v>
      </c>
      <c r="G138" s="49" t="s">
        <v>189</v>
      </c>
      <c r="H138" s="51">
        <f>D138*E138</f>
        <v>90</v>
      </c>
      <c r="I138" s="45" t="s">
        <v>51</v>
      </c>
      <c r="J138" s="45">
        <v>267</v>
      </c>
      <c r="K138" s="45">
        <f>ROUND(J138*H138,0)</f>
        <v>24030</v>
      </c>
    </row>
    <row r="139" spans="1:11" s="41" customFormat="1" ht="38.25">
      <c r="A139" s="42">
        <v>49</v>
      </c>
      <c r="B139" s="43" t="s">
        <v>163</v>
      </c>
      <c r="C139" s="62" t="s">
        <v>301</v>
      </c>
      <c r="D139" s="62"/>
      <c r="E139" s="62"/>
      <c r="F139" s="62"/>
      <c r="G139" s="62"/>
      <c r="H139" s="45"/>
      <c r="I139" s="45"/>
      <c r="J139" s="45"/>
      <c r="K139" s="45"/>
    </row>
    <row r="140" spans="1:11" s="41" customFormat="1">
      <c r="A140" s="42"/>
      <c r="B140" s="43" t="s">
        <v>143</v>
      </c>
      <c r="C140" s="62" t="s">
        <v>136</v>
      </c>
      <c r="D140" s="62"/>
      <c r="E140" s="62"/>
      <c r="F140" s="62"/>
      <c r="G140" s="62"/>
      <c r="H140" s="45"/>
      <c r="I140" s="45"/>
      <c r="J140" s="45"/>
      <c r="K140" s="45"/>
    </row>
    <row r="141" spans="1:11" s="41" customFormat="1">
      <c r="A141" s="42"/>
      <c r="B141" s="43"/>
      <c r="C141" s="62"/>
      <c r="D141" s="47">
        <v>30</v>
      </c>
      <c r="E141" s="49" t="s">
        <v>189</v>
      </c>
      <c r="F141" s="49" t="s">
        <v>189</v>
      </c>
      <c r="G141" s="49" t="s">
        <v>189</v>
      </c>
      <c r="H141" s="51">
        <f>D141</f>
        <v>30</v>
      </c>
      <c r="I141" s="45" t="s">
        <v>8</v>
      </c>
      <c r="J141" s="45">
        <v>88.5</v>
      </c>
      <c r="K141" s="45">
        <f>ROUND(J141*H141,0)</f>
        <v>2655</v>
      </c>
    </row>
    <row r="142" spans="1:11" s="41" customFormat="1" ht="25.5">
      <c r="A142" s="42">
        <v>50</v>
      </c>
      <c r="B142" s="43" t="s">
        <v>164</v>
      </c>
      <c r="C142" s="62" t="s">
        <v>302</v>
      </c>
      <c r="D142" s="62"/>
      <c r="E142" s="62"/>
      <c r="F142" s="62"/>
      <c r="G142" s="62"/>
      <c r="H142" s="45"/>
      <c r="I142" s="45"/>
      <c r="J142" s="45"/>
      <c r="K142" s="45"/>
    </row>
    <row r="143" spans="1:11" s="41" customFormat="1">
      <c r="A143" s="42"/>
      <c r="B143" s="43" t="s">
        <v>143</v>
      </c>
      <c r="C143" s="62" t="s">
        <v>136</v>
      </c>
      <c r="D143" s="62"/>
      <c r="E143" s="62"/>
      <c r="F143" s="62"/>
      <c r="G143" s="62"/>
      <c r="H143" s="45"/>
      <c r="I143" s="45"/>
      <c r="J143" s="45"/>
      <c r="K143" s="45"/>
    </row>
    <row r="144" spans="1:11" s="41" customFormat="1">
      <c r="A144" s="42"/>
      <c r="B144" s="43"/>
      <c r="C144" s="62"/>
      <c r="D144" s="47">
        <v>10</v>
      </c>
      <c r="E144" s="49" t="s">
        <v>189</v>
      </c>
      <c r="F144" s="49" t="s">
        <v>189</v>
      </c>
      <c r="G144" s="49" t="s">
        <v>189</v>
      </c>
      <c r="H144" s="51">
        <f>D144</f>
        <v>10</v>
      </c>
      <c r="I144" s="45" t="s">
        <v>8</v>
      </c>
      <c r="J144" s="45">
        <v>61</v>
      </c>
      <c r="K144" s="45">
        <f>ROUND(J144*H144,0)</f>
        <v>610</v>
      </c>
    </row>
    <row r="145" spans="1:11" s="41" customFormat="1" ht="79.5" customHeight="1">
      <c r="A145" s="42">
        <v>51</v>
      </c>
      <c r="B145" s="43" t="s">
        <v>165</v>
      </c>
      <c r="C145" s="57" t="s">
        <v>53</v>
      </c>
      <c r="D145" s="57"/>
      <c r="E145" s="57"/>
      <c r="F145" s="57"/>
      <c r="G145" s="57"/>
      <c r="H145" s="45"/>
      <c r="I145" s="45"/>
      <c r="J145" s="45"/>
      <c r="K145" s="45"/>
    </row>
    <row r="146" spans="1:11" s="41" customFormat="1">
      <c r="A146" s="42"/>
      <c r="B146" s="67" t="s">
        <v>54</v>
      </c>
      <c r="C146" s="56" t="s">
        <v>55</v>
      </c>
      <c r="D146" s="56"/>
      <c r="E146" s="56"/>
      <c r="F146" s="56"/>
      <c r="G146" s="56"/>
      <c r="H146" s="45"/>
      <c r="I146" s="45"/>
      <c r="J146" s="45"/>
      <c r="K146" s="45"/>
    </row>
    <row r="147" spans="1:11" s="41" customFormat="1">
      <c r="A147" s="42"/>
      <c r="B147" s="68">
        <v>2</v>
      </c>
      <c r="C147" s="62" t="s">
        <v>56</v>
      </c>
      <c r="D147" s="62"/>
      <c r="E147" s="62"/>
      <c r="F147" s="62"/>
      <c r="G147" s="62"/>
      <c r="H147" s="45"/>
      <c r="I147" s="45"/>
      <c r="J147" s="45"/>
      <c r="K147" s="45"/>
    </row>
    <row r="148" spans="1:11" s="41" customFormat="1">
      <c r="A148" s="42"/>
      <c r="B148" s="68"/>
      <c r="C148" s="62"/>
      <c r="D148" s="47">
        <v>15</v>
      </c>
      <c r="E148" s="49" t="s">
        <v>189</v>
      </c>
      <c r="F148" s="49" t="s">
        <v>189</v>
      </c>
      <c r="G148" s="49" t="s">
        <v>189</v>
      </c>
      <c r="H148" s="51">
        <f>D148</f>
        <v>15</v>
      </c>
      <c r="I148" s="45" t="s">
        <v>8</v>
      </c>
      <c r="J148" s="45">
        <v>113</v>
      </c>
      <c r="K148" s="45">
        <f>ROUND(J148*H148,0)</f>
        <v>1695</v>
      </c>
    </row>
    <row r="149" spans="1:11" s="41" customFormat="1">
      <c r="A149" s="42"/>
      <c r="B149" s="68">
        <v>3</v>
      </c>
      <c r="C149" s="62" t="s">
        <v>57</v>
      </c>
      <c r="D149" s="62"/>
      <c r="E149" s="62"/>
      <c r="F149" s="62"/>
      <c r="G149" s="62"/>
      <c r="H149" s="45"/>
      <c r="I149" s="46"/>
      <c r="J149" s="46"/>
      <c r="K149" s="46"/>
    </row>
    <row r="150" spans="1:11" s="41" customFormat="1">
      <c r="A150" s="42"/>
      <c r="B150" s="68"/>
      <c r="C150" s="62"/>
      <c r="D150" s="47">
        <v>12</v>
      </c>
      <c r="E150" s="49" t="s">
        <v>189</v>
      </c>
      <c r="F150" s="49" t="s">
        <v>189</v>
      </c>
      <c r="G150" s="49" t="s">
        <v>189</v>
      </c>
      <c r="H150" s="51">
        <f>D150</f>
        <v>12</v>
      </c>
      <c r="I150" s="45" t="s">
        <v>8</v>
      </c>
      <c r="J150" s="45">
        <v>154</v>
      </c>
      <c r="K150" s="45">
        <f>ROUND(J150*H150,0)</f>
        <v>1848</v>
      </c>
    </row>
    <row r="151" spans="1:11" s="41" customFormat="1">
      <c r="A151" s="42"/>
      <c r="B151" s="67"/>
      <c r="C151" s="56" t="s">
        <v>58</v>
      </c>
      <c r="D151" s="56"/>
      <c r="E151" s="56"/>
      <c r="F151" s="56"/>
      <c r="G151" s="56"/>
      <c r="H151" s="45"/>
      <c r="I151" s="45"/>
      <c r="J151" s="45"/>
      <c r="K151" s="45"/>
    </row>
    <row r="152" spans="1:11" s="41" customFormat="1">
      <c r="A152" s="42"/>
      <c r="B152" s="68">
        <v>6</v>
      </c>
      <c r="C152" s="62" t="s">
        <v>56</v>
      </c>
      <c r="D152" s="62"/>
      <c r="E152" s="62"/>
      <c r="F152" s="62"/>
      <c r="G152" s="62"/>
      <c r="H152" s="45"/>
      <c r="I152" s="45"/>
      <c r="J152" s="45"/>
      <c r="K152" s="45"/>
    </row>
    <row r="153" spans="1:11" s="41" customFormat="1">
      <c r="A153" s="42"/>
      <c r="B153" s="68"/>
      <c r="C153" s="62"/>
      <c r="D153" s="47">
        <v>12</v>
      </c>
      <c r="E153" s="49" t="s">
        <v>189</v>
      </c>
      <c r="F153" s="49" t="s">
        <v>189</v>
      </c>
      <c r="G153" s="49" t="s">
        <v>189</v>
      </c>
      <c r="H153" s="51">
        <f>D153</f>
        <v>12</v>
      </c>
      <c r="I153" s="45" t="s">
        <v>8</v>
      </c>
      <c r="J153" s="45">
        <v>129</v>
      </c>
      <c r="K153" s="45">
        <f>ROUND(J153*H153,0)</f>
        <v>1548</v>
      </c>
    </row>
    <row r="154" spans="1:11" s="41" customFormat="1">
      <c r="A154" s="42"/>
      <c r="B154" s="67"/>
      <c r="C154" s="56" t="s">
        <v>59</v>
      </c>
      <c r="D154" s="56"/>
      <c r="E154" s="56"/>
      <c r="F154" s="56"/>
      <c r="G154" s="56"/>
      <c r="H154" s="45"/>
      <c r="I154" s="45"/>
      <c r="J154" s="45"/>
      <c r="K154" s="45"/>
    </row>
    <row r="155" spans="1:11" s="41" customFormat="1">
      <c r="A155" s="42"/>
      <c r="B155" s="68">
        <v>9</v>
      </c>
      <c r="C155" s="62" t="s">
        <v>56</v>
      </c>
      <c r="D155" s="62"/>
      <c r="E155" s="62"/>
      <c r="F155" s="62"/>
      <c r="G155" s="62"/>
      <c r="H155" s="45"/>
      <c r="I155" s="45"/>
      <c r="J155" s="45"/>
      <c r="K155" s="45"/>
    </row>
    <row r="156" spans="1:11" s="41" customFormat="1">
      <c r="A156" s="42"/>
      <c r="B156" s="68"/>
      <c r="C156" s="62"/>
      <c r="D156" s="47">
        <v>0</v>
      </c>
      <c r="E156" s="49" t="s">
        <v>189</v>
      </c>
      <c r="F156" s="49" t="s">
        <v>189</v>
      </c>
      <c r="G156" s="49" t="s">
        <v>189</v>
      </c>
      <c r="H156" s="51">
        <f>D156</f>
        <v>0</v>
      </c>
      <c r="I156" s="45" t="s">
        <v>8</v>
      </c>
      <c r="J156" s="45">
        <v>0</v>
      </c>
      <c r="K156" s="45">
        <f>ROUND(J156*H156,0)</f>
        <v>0</v>
      </c>
    </row>
    <row r="157" spans="1:11" s="41" customFormat="1">
      <c r="A157" s="42"/>
      <c r="B157" s="68">
        <v>10</v>
      </c>
      <c r="C157" s="62" t="s">
        <v>57</v>
      </c>
      <c r="D157" s="62"/>
      <c r="E157" s="62"/>
      <c r="F157" s="62"/>
      <c r="G157" s="62"/>
      <c r="H157" s="45"/>
      <c r="I157" s="45"/>
      <c r="J157" s="45"/>
      <c r="K157" s="45"/>
    </row>
    <row r="158" spans="1:11" s="41" customFormat="1">
      <c r="A158" s="42"/>
      <c r="B158" s="68"/>
      <c r="C158" s="62"/>
      <c r="D158" s="47">
        <v>10</v>
      </c>
      <c r="E158" s="49" t="s">
        <v>189</v>
      </c>
      <c r="F158" s="49" t="s">
        <v>189</v>
      </c>
      <c r="G158" s="49" t="s">
        <v>189</v>
      </c>
      <c r="H158" s="51">
        <f>D158</f>
        <v>10</v>
      </c>
      <c r="I158" s="45" t="s">
        <v>8</v>
      </c>
      <c r="J158" s="45">
        <v>44</v>
      </c>
      <c r="K158" s="45">
        <f>ROUND(J158*H158,0)</f>
        <v>440</v>
      </c>
    </row>
    <row r="159" spans="1:11" s="41" customFormat="1">
      <c r="A159" s="42"/>
      <c r="B159" s="67">
        <v>14</v>
      </c>
      <c r="C159" s="56" t="s">
        <v>60</v>
      </c>
      <c r="D159" s="56"/>
      <c r="E159" s="56"/>
      <c r="F159" s="56"/>
      <c r="G159" s="56"/>
      <c r="H159" s="45"/>
      <c r="I159" s="45"/>
      <c r="J159" s="45"/>
      <c r="K159" s="45"/>
    </row>
    <row r="160" spans="1:11" s="41" customFormat="1">
      <c r="A160" s="42"/>
      <c r="B160" s="67"/>
      <c r="C160" s="56"/>
      <c r="D160" s="47">
        <v>15</v>
      </c>
      <c r="E160" s="49" t="s">
        <v>189</v>
      </c>
      <c r="F160" s="49" t="s">
        <v>189</v>
      </c>
      <c r="G160" s="49" t="s">
        <v>189</v>
      </c>
      <c r="H160" s="51">
        <f>D160</f>
        <v>15</v>
      </c>
      <c r="I160" s="45" t="s">
        <v>8</v>
      </c>
      <c r="J160" s="45">
        <v>227</v>
      </c>
      <c r="K160" s="45">
        <f>ROUND(J160*H160,0)</f>
        <v>3405</v>
      </c>
    </row>
    <row r="161" spans="1:11" s="41" customFormat="1">
      <c r="A161" s="42"/>
      <c r="B161" s="67">
        <v>15</v>
      </c>
      <c r="C161" s="69" t="s">
        <v>61</v>
      </c>
      <c r="D161" s="69"/>
      <c r="E161" s="69"/>
      <c r="F161" s="69"/>
      <c r="G161" s="69"/>
      <c r="H161" s="45"/>
      <c r="I161" s="45"/>
      <c r="J161" s="45"/>
      <c r="K161" s="45"/>
    </row>
    <row r="162" spans="1:11" s="41" customFormat="1">
      <c r="A162" s="42"/>
      <c r="B162" s="67"/>
      <c r="C162" s="69"/>
      <c r="D162" s="47">
        <v>20</v>
      </c>
      <c r="E162" s="49" t="s">
        <v>189</v>
      </c>
      <c r="F162" s="49" t="s">
        <v>189</v>
      </c>
      <c r="G162" s="49" t="s">
        <v>189</v>
      </c>
      <c r="H162" s="51">
        <f>D162</f>
        <v>20</v>
      </c>
      <c r="I162" s="45" t="s">
        <v>8</v>
      </c>
      <c r="J162" s="45">
        <v>90.5</v>
      </c>
      <c r="K162" s="45">
        <f>ROUND(J162*H162,0)</f>
        <v>1810</v>
      </c>
    </row>
    <row r="163" spans="1:11" s="41" customFormat="1">
      <c r="A163" s="42"/>
      <c r="B163" s="67">
        <v>17</v>
      </c>
      <c r="C163" s="69" t="s">
        <v>62</v>
      </c>
      <c r="D163" s="69"/>
      <c r="E163" s="69"/>
      <c r="F163" s="69"/>
      <c r="G163" s="69"/>
      <c r="H163" s="45"/>
      <c r="I163" s="45"/>
      <c r="J163" s="45"/>
      <c r="K163" s="45"/>
    </row>
    <row r="164" spans="1:11" s="41" customFormat="1">
      <c r="A164" s="42"/>
      <c r="B164" s="67"/>
      <c r="C164" s="69"/>
      <c r="D164" s="47">
        <v>12</v>
      </c>
      <c r="E164" s="49" t="s">
        <v>189</v>
      </c>
      <c r="F164" s="49" t="s">
        <v>189</v>
      </c>
      <c r="G164" s="49" t="s">
        <v>189</v>
      </c>
      <c r="H164" s="51">
        <f>D164</f>
        <v>12</v>
      </c>
      <c r="I164" s="45" t="s">
        <v>8</v>
      </c>
      <c r="J164" s="45">
        <v>129</v>
      </c>
      <c r="K164" s="45">
        <f>ROUND(J164*H164,0)</f>
        <v>1548</v>
      </c>
    </row>
    <row r="165" spans="1:11" s="41" customFormat="1" ht="52.5" customHeight="1">
      <c r="A165" s="42">
        <v>52</v>
      </c>
      <c r="B165" s="43" t="s">
        <v>166</v>
      </c>
      <c r="C165" s="44" t="s">
        <v>63</v>
      </c>
      <c r="D165" s="44"/>
      <c r="E165" s="44"/>
      <c r="F165" s="44"/>
      <c r="G165" s="44"/>
      <c r="H165" s="45"/>
      <c r="I165" s="46"/>
      <c r="J165" s="46"/>
      <c r="K165" s="46"/>
    </row>
    <row r="166" spans="1:11" s="41" customFormat="1" ht="25.5">
      <c r="A166" s="42"/>
      <c r="B166" s="43"/>
      <c r="C166" s="52" t="s">
        <v>332</v>
      </c>
      <c r="D166" s="47">
        <v>10</v>
      </c>
      <c r="E166" s="48">
        <v>1.8</v>
      </c>
      <c r="F166" s="48"/>
      <c r="G166" s="49">
        <v>2.6</v>
      </c>
      <c r="H166" s="51">
        <f>PRODUCT(D166:G166)</f>
        <v>46.800000000000004</v>
      </c>
      <c r="I166" s="45"/>
      <c r="J166" s="45"/>
      <c r="K166" s="45"/>
    </row>
    <row r="167" spans="1:11" s="41" customFormat="1">
      <c r="A167" s="42"/>
      <c r="B167" s="43"/>
      <c r="C167" s="52"/>
      <c r="D167" s="47">
        <v>10</v>
      </c>
      <c r="E167" s="48" t="s">
        <v>330</v>
      </c>
      <c r="F167" s="48"/>
      <c r="G167" s="49">
        <v>2.6</v>
      </c>
      <c r="H167" s="51">
        <f>PRODUCT(D167:G167)</f>
        <v>26</v>
      </c>
      <c r="I167" s="45"/>
      <c r="J167" s="45"/>
      <c r="K167" s="45"/>
    </row>
    <row r="168" spans="1:11" s="41" customFormat="1">
      <c r="A168" s="42"/>
      <c r="B168" s="43"/>
      <c r="C168" s="52" t="s">
        <v>331</v>
      </c>
      <c r="D168" s="47">
        <v>8</v>
      </c>
      <c r="E168" s="48">
        <v>1.8</v>
      </c>
      <c r="F168" s="48"/>
      <c r="G168" s="49">
        <v>1.1299999999999999</v>
      </c>
      <c r="H168" s="51">
        <f>PRODUCT(D168:G168)</f>
        <v>16.271999999999998</v>
      </c>
      <c r="I168" s="45"/>
      <c r="J168" s="45"/>
      <c r="K168" s="45"/>
    </row>
    <row r="169" spans="1:11" s="41" customFormat="1">
      <c r="A169" s="42"/>
      <c r="B169" s="43"/>
      <c r="C169" s="52"/>
      <c r="D169" s="47">
        <v>10</v>
      </c>
      <c r="E169" s="48">
        <v>1.5</v>
      </c>
      <c r="F169" s="48"/>
      <c r="G169" s="49">
        <v>1.1299999999999999</v>
      </c>
      <c r="H169" s="51">
        <f>PRODUCT(D169:G169)</f>
        <v>16.95</v>
      </c>
      <c r="I169" s="45"/>
      <c r="J169" s="45"/>
      <c r="K169" s="45"/>
    </row>
    <row r="170" spans="1:11" s="41" customFormat="1">
      <c r="A170" s="42"/>
      <c r="B170" s="43"/>
      <c r="C170" s="52"/>
      <c r="D170" s="44"/>
      <c r="E170" s="44"/>
      <c r="F170" s="44"/>
      <c r="G170" s="44"/>
      <c r="H170" s="45">
        <f>SUM(H166:H169)</f>
        <v>106.02200000000001</v>
      </c>
      <c r="I170" s="45" t="s">
        <v>64</v>
      </c>
      <c r="J170" s="45">
        <v>79.5</v>
      </c>
      <c r="K170" s="45">
        <f>ROUND(J170*H170,0)</f>
        <v>8429</v>
      </c>
    </row>
    <row r="171" spans="1:11" s="41" customFormat="1" ht="76.5">
      <c r="A171" s="42">
        <v>53</v>
      </c>
      <c r="B171" s="43" t="s">
        <v>167</v>
      </c>
      <c r="C171" s="44" t="s">
        <v>130</v>
      </c>
      <c r="D171" s="44"/>
      <c r="E171" s="44"/>
      <c r="F171" s="44"/>
      <c r="G171" s="44"/>
      <c r="H171" s="45"/>
      <c r="I171" s="45"/>
      <c r="J171" s="45"/>
      <c r="K171" s="45"/>
    </row>
    <row r="172" spans="1:11" s="41" customFormat="1">
      <c r="A172" s="42"/>
      <c r="B172" s="43"/>
      <c r="C172" s="52" t="s">
        <v>333</v>
      </c>
      <c r="D172" s="47">
        <v>10</v>
      </c>
      <c r="E172" s="48">
        <v>5.5</v>
      </c>
      <c r="F172" s="48"/>
      <c r="G172" s="49">
        <v>3</v>
      </c>
      <c r="H172" s="51">
        <f>PRODUCT(D172:G172)</f>
        <v>165</v>
      </c>
      <c r="I172" s="45"/>
      <c r="J172" s="45"/>
      <c r="K172" s="45"/>
    </row>
    <row r="173" spans="1:11" s="41" customFormat="1">
      <c r="A173" s="42"/>
      <c r="B173" s="43"/>
      <c r="C173" s="52" t="s">
        <v>334</v>
      </c>
      <c r="D173" s="47">
        <v>8</v>
      </c>
      <c r="E173" s="48">
        <v>8.4</v>
      </c>
      <c r="F173" s="48"/>
      <c r="G173" s="49">
        <v>2.6</v>
      </c>
      <c r="H173" s="51">
        <f>PRODUCT(D173:G173)</f>
        <v>174.72000000000003</v>
      </c>
      <c r="I173" s="45"/>
      <c r="J173" s="45"/>
      <c r="K173" s="45"/>
    </row>
    <row r="174" spans="1:11" s="41" customFormat="1">
      <c r="A174" s="42"/>
      <c r="B174" s="43"/>
      <c r="C174" s="52"/>
      <c r="D174" s="44"/>
      <c r="E174" s="44"/>
      <c r="F174" s="44"/>
      <c r="G174" s="44"/>
      <c r="H174" s="45">
        <f>SUM(H172:H173)</f>
        <v>339.72</v>
      </c>
      <c r="I174" s="45" t="s">
        <v>64</v>
      </c>
      <c r="J174" s="45">
        <v>66</v>
      </c>
      <c r="K174" s="45">
        <f>ROUND(J174*H174,0)</f>
        <v>22422</v>
      </c>
    </row>
    <row r="175" spans="1:11" s="41" customFormat="1" ht="25.5">
      <c r="A175" s="42">
        <v>54</v>
      </c>
      <c r="B175" s="43" t="s">
        <v>168</v>
      </c>
      <c r="C175" s="44" t="s">
        <v>65</v>
      </c>
      <c r="D175" s="44"/>
      <c r="E175" s="44"/>
      <c r="F175" s="44"/>
      <c r="G175" s="44"/>
      <c r="H175" s="45"/>
      <c r="I175" s="45"/>
      <c r="J175" s="45"/>
      <c r="K175" s="45"/>
    </row>
    <row r="176" spans="1:11" s="41" customFormat="1">
      <c r="A176" s="42"/>
      <c r="B176" s="43"/>
      <c r="C176" s="44"/>
      <c r="D176" s="47">
        <v>1</v>
      </c>
      <c r="E176" s="49">
        <v>70</v>
      </c>
      <c r="F176" s="49" t="s">
        <v>189</v>
      </c>
      <c r="G176" s="49" t="s">
        <v>189</v>
      </c>
      <c r="H176" s="51">
        <v>70</v>
      </c>
      <c r="I176" s="45" t="s">
        <v>51</v>
      </c>
      <c r="J176" s="45">
        <v>118</v>
      </c>
      <c r="K176" s="45">
        <f>ROUND(J176*H176,0)</f>
        <v>8260</v>
      </c>
    </row>
    <row r="177" spans="1:11" s="41" customFormat="1" ht="90.75" customHeight="1">
      <c r="A177" s="42">
        <v>55</v>
      </c>
      <c r="B177" s="43" t="s">
        <v>101</v>
      </c>
      <c r="C177" s="44" t="s">
        <v>66</v>
      </c>
      <c r="D177" s="44"/>
      <c r="E177" s="44"/>
      <c r="F177" s="44"/>
      <c r="G177" s="44"/>
      <c r="H177" s="45"/>
      <c r="I177" s="45"/>
      <c r="J177" s="45"/>
      <c r="K177" s="45"/>
    </row>
    <row r="178" spans="1:11" s="41" customFormat="1">
      <c r="A178" s="42"/>
      <c r="B178" s="43"/>
      <c r="C178" s="44"/>
      <c r="D178" s="47">
        <v>12</v>
      </c>
      <c r="E178" s="48">
        <v>1.8</v>
      </c>
      <c r="F178" s="49">
        <v>1.6</v>
      </c>
      <c r="G178" s="49">
        <v>1.5</v>
      </c>
      <c r="H178" s="51">
        <f>D178*E178*F178*G178</f>
        <v>51.84</v>
      </c>
      <c r="I178" s="45" t="s">
        <v>43</v>
      </c>
      <c r="J178" s="45">
        <v>185</v>
      </c>
      <c r="K178" s="45">
        <f>ROUND(J178*H178,0)</f>
        <v>9590</v>
      </c>
    </row>
    <row r="179" spans="1:11" s="41" customFormat="1" ht="76.5" customHeight="1">
      <c r="A179" s="42">
        <v>56</v>
      </c>
      <c r="B179" s="43" t="s">
        <v>102</v>
      </c>
      <c r="C179" s="44" t="s">
        <v>67</v>
      </c>
      <c r="D179" s="44"/>
      <c r="E179" s="44"/>
      <c r="F179" s="44"/>
      <c r="G179" s="44"/>
      <c r="H179" s="45"/>
      <c r="I179" s="45"/>
      <c r="J179" s="45"/>
      <c r="K179" s="45"/>
    </row>
    <row r="180" spans="1:11" s="41" customFormat="1">
      <c r="A180" s="42"/>
      <c r="B180" s="43"/>
      <c r="C180" s="76" t="s">
        <v>335</v>
      </c>
      <c r="D180" s="44"/>
      <c r="E180" s="64">
        <v>100</v>
      </c>
      <c r="F180" s="64">
        <f>H199</f>
        <v>8.424000000000003</v>
      </c>
      <c r="G180" s="44"/>
      <c r="H180" s="45">
        <f>E180*F180</f>
        <v>842.40000000000032</v>
      </c>
      <c r="I180" s="45" t="s">
        <v>64</v>
      </c>
      <c r="J180" s="45">
        <v>53.5</v>
      </c>
      <c r="K180" s="45">
        <f>ROUND(J180*H180,0)</f>
        <v>45068</v>
      </c>
    </row>
    <row r="181" spans="1:11" s="41" customFormat="1" ht="67.900000000000006" customHeight="1">
      <c r="A181" s="42">
        <v>57</v>
      </c>
      <c r="B181" s="43" t="s">
        <v>169</v>
      </c>
      <c r="C181" s="44" t="s">
        <v>68</v>
      </c>
      <c r="D181" s="44"/>
      <c r="E181" s="44"/>
      <c r="F181" s="44"/>
      <c r="G181" s="44"/>
      <c r="H181" s="45"/>
      <c r="I181" s="46"/>
      <c r="J181" s="46"/>
      <c r="K181" s="46"/>
    </row>
    <row r="182" spans="1:11" s="41" customFormat="1">
      <c r="A182" s="42"/>
      <c r="B182" s="43"/>
      <c r="C182" s="44"/>
      <c r="D182" s="47">
        <v>20</v>
      </c>
      <c r="E182" s="48">
        <v>3.6</v>
      </c>
      <c r="F182" s="49">
        <v>2.75</v>
      </c>
      <c r="G182" s="49">
        <v>0.3</v>
      </c>
      <c r="H182" s="51">
        <f>D182*E182*F182*G182</f>
        <v>59.4</v>
      </c>
      <c r="I182" s="45" t="s">
        <v>43</v>
      </c>
      <c r="J182" s="45">
        <v>371</v>
      </c>
      <c r="K182" s="45">
        <f>ROUND(J182*H182,0)</f>
        <v>22037</v>
      </c>
    </row>
    <row r="183" spans="1:11" s="41" customFormat="1" ht="53.25" customHeight="1">
      <c r="A183" s="42">
        <v>58</v>
      </c>
      <c r="B183" s="43" t="s">
        <v>103</v>
      </c>
      <c r="C183" s="44" t="s">
        <v>69</v>
      </c>
      <c r="D183" s="44"/>
      <c r="E183" s="44"/>
      <c r="F183" s="44"/>
      <c r="G183" s="44"/>
      <c r="H183" s="45"/>
      <c r="I183" s="45"/>
      <c r="J183" s="45"/>
      <c r="K183" s="45"/>
    </row>
    <row r="184" spans="1:11" s="41" customFormat="1">
      <c r="A184" s="42"/>
      <c r="B184" s="43"/>
      <c r="C184" s="44"/>
      <c r="D184" s="47">
        <v>12</v>
      </c>
      <c r="E184" s="48">
        <v>3.5</v>
      </c>
      <c r="F184" s="49">
        <v>2.75</v>
      </c>
      <c r="G184" s="61" t="s">
        <v>189</v>
      </c>
      <c r="H184" s="51">
        <f>D184*E184*F184</f>
        <v>115.5</v>
      </c>
      <c r="I184" s="45" t="s">
        <v>6</v>
      </c>
      <c r="J184" s="45">
        <v>254</v>
      </c>
      <c r="K184" s="45">
        <f>ROUND(J184*H184,0)</f>
        <v>29337</v>
      </c>
    </row>
    <row r="185" spans="1:11" s="41" customFormat="1" ht="79.5" customHeight="1">
      <c r="A185" s="42">
        <v>59</v>
      </c>
      <c r="B185" s="43" t="s">
        <v>104</v>
      </c>
      <c r="C185" s="44" t="s">
        <v>327</v>
      </c>
      <c r="D185" s="44"/>
      <c r="E185" s="44"/>
      <c r="F185" s="44"/>
      <c r="G185" s="44"/>
      <c r="H185" s="45"/>
      <c r="I185" s="45"/>
      <c r="J185" s="45"/>
      <c r="K185" s="45"/>
    </row>
    <row r="186" spans="1:11" s="41" customFormat="1">
      <c r="A186" s="42"/>
      <c r="B186" s="43"/>
      <c r="C186" s="44"/>
      <c r="D186" s="47">
        <v>6</v>
      </c>
      <c r="E186" s="48">
        <v>3.6</v>
      </c>
      <c r="F186" s="49">
        <v>2.5</v>
      </c>
      <c r="G186" s="61" t="s">
        <v>189</v>
      </c>
      <c r="H186" s="51">
        <f>D186*E186*F186</f>
        <v>54</v>
      </c>
      <c r="I186" s="45" t="s">
        <v>6</v>
      </c>
      <c r="J186" s="45">
        <v>235</v>
      </c>
      <c r="K186" s="45">
        <f>ROUND(J186*H186,0)</f>
        <v>12690</v>
      </c>
    </row>
    <row r="187" spans="1:11" s="41" customFormat="1" ht="37.5" customHeight="1">
      <c r="A187" s="42"/>
      <c r="B187" s="43" t="s">
        <v>160</v>
      </c>
      <c r="C187" s="44" t="s">
        <v>191</v>
      </c>
      <c r="D187" s="44"/>
      <c r="E187" s="44"/>
      <c r="F187" s="44"/>
      <c r="G187" s="44"/>
      <c r="H187" s="45"/>
      <c r="I187" s="45"/>
      <c r="J187" s="45"/>
      <c r="K187" s="45"/>
    </row>
    <row r="188" spans="1:11" s="41" customFormat="1">
      <c r="A188" s="42"/>
      <c r="B188" s="43"/>
      <c r="C188" s="44"/>
      <c r="D188" s="47">
        <v>40</v>
      </c>
      <c r="E188" s="48">
        <v>7.5</v>
      </c>
      <c r="F188" s="49" t="s">
        <v>189</v>
      </c>
      <c r="G188" s="49">
        <v>0.4</v>
      </c>
      <c r="H188" s="51">
        <f>D188*E188*G188</f>
        <v>120</v>
      </c>
      <c r="I188" s="45" t="s">
        <v>6</v>
      </c>
      <c r="J188" s="45">
        <v>139</v>
      </c>
      <c r="K188" s="45">
        <f>ROUND(J188*H188,0)</f>
        <v>16680</v>
      </c>
    </row>
    <row r="189" spans="1:11" s="41" customFormat="1" ht="25.5">
      <c r="A189" s="42"/>
      <c r="B189" s="43" t="s">
        <v>170</v>
      </c>
      <c r="C189" s="44" t="s">
        <v>128</v>
      </c>
      <c r="D189" s="44"/>
      <c r="E189" s="44"/>
      <c r="F189" s="44"/>
      <c r="G189" s="44"/>
      <c r="H189" s="45"/>
      <c r="I189" s="46"/>
      <c r="J189" s="46"/>
      <c r="K189" s="46"/>
    </row>
    <row r="190" spans="1:11" s="41" customFormat="1">
      <c r="A190" s="42"/>
      <c r="B190" s="43"/>
      <c r="C190" s="44"/>
      <c r="D190" s="47">
        <v>15</v>
      </c>
      <c r="E190" s="48">
        <v>5</v>
      </c>
      <c r="F190" s="49" t="s">
        <v>189</v>
      </c>
      <c r="G190" s="49">
        <v>1.2</v>
      </c>
      <c r="H190" s="51">
        <f>D190*E190*G190</f>
        <v>90</v>
      </c>
      <c r="I190" s="45" t="s">
        <v>129</v>
      </c>
      <c r="J190" s="45">
        <v>297</v>
      </c>
      <c r="K190" s="45">
        <f>ROUND(J190*H190,0)</f>
        <v>26730</v>
      </c>
    </row>
    <row r="191" spans="1:11" s="41" customFormat="1" ht="166.5" customHeight="1">
      <c r="A191" s="42">
        <v>60</v>
      </c>
      <c r="B191" s="43" t="s">
        <v>171</v>
      </c>
      <c r="C191" s="57" t="s">
        <v>116</v>
      </c>
      <c r="D191" s="57"/>
      <c r="E191" s="57"/>
      <c r="F191" s="57"/>
      <c r="G191" s="57"/>
      <c r="H191" s="45"/>
      <c r="I191" s="45"/>
      <c r="J191" s="45"/>
      <c r="K191" s="45"/>
    </row>
    <row r="192" spans="1:11" s="41" customFormat="1">
      <c r="A192" s="42"/>
      <c r="B192" s="43"/>
      <c r="C192" s="57"/>
      <c r="D192" s="47">
        <v>20</v>
      </c>
      <c r="E192" s="49" t="s">
        <v>189</v>
      </c>
      <c r="F192" s="49" t="s">
        <v>189</v>
      </c>
      <c r="G192" s="49" t="s">
        <v>189</v>
      </c>
      <c r="H192" s="51">
        <f>D192</f>
        <v>20</v>
      </c>
      <c r="I192" s="45" t="s">
        <v>8</v>
      </c>
      <c r="J192" s="45">
        <v>754</v>
      </c>
      <c r="K192" s="45">
        <f>ROUND(J192*H192,0)</f>
        <v>15080</v>
      </c>
    </row>
    <row r="193" spans="1:11" s="41" customFormat="1" ht="76.5">
      <c r="A193" s="42">
        <v>61</v>
      </c>
      <c r="B193" s="43" t="s">
        <v>172</v>
      </c>
      <c r="C193" s="57" t="s">
        <v>70</v>
      </c>
      <c r="D193" s="57"/>
      <c r="E193" s="57"/>
      <c r="F193" s="57"/>
      <c r="G193" s="57"/>
      <c r="H193" s="45"/>
      <c r="I193" s="45"/>
      <c r="J193" s="45"/>
      <c r="K193" s="45"/>
    </row>
    <row r="194" spans="1:11" s="41" customFormat="1">
      <c r="A194" s="42"/>
      <c r="B194" s="43" t="s">
        <v>160</v>
      </c>
      <c r="C194" s="53" t="s">
        <v>71</v>
      </c>
      <c r="D194" s="53"/>
      <c r="E194" s="53"/>
      <c r="F194" s="53"/>
      <c r="G194" s="53"/>
      <c r="H194" s="45"/>
      <c r="I194" s="45"/>
      <c r="J194" s="45"/>
      <c r="K194" s="45"/>
    </row>
    <row r="195" spans="1:11" s="41" customFormat="1">
      <c r="A195" s="42"/>
      <c r="B195" s="43"/>
      <c r="C195" s="53"/>
      <c r="D195" s="47">
        <v>1</v>
      </c>
      <c r="E195" s="49">
        <v>45</v>
      </c>
      <c r="F195" s="49" t="s">
        <v>189</v>
      </c>
      <c r="G195" s="49" t="s">
        <v>189</v>
      </c>
      <c r="H195" s="51">
        <f>D195*E195</f>
        <v>45</v>
      </c>
      <c r="I195" s="45" t="s">
        <v>16</v>
      </c>
      <c r="J195" s="45">
        <v>357</v>
      </c>
      <c r="K195" s="45">
        <f>ROUND(J195*H195,0)</f>
        <v>16065</v>
      </c>
    </row>
    <row r="196" spans="1:11" s="41" customFormat="1">
      <c r="A196" s="42"/>
      <c r="B196" s="43" t="s">
        <v>143</v>
      </c>
      <c r="C196" s="53" t="s">
        <v>72</v>
      </c>
      <c r="D196" s="53"/>
      <c r="E196" s="53"/>
      <c r="F196" s="53"/>
      <c r="G196" s="53"/>
      <c r="H196" s="45"/>
      <c r="I196" s="45"/>
      <c r="J196" s="45"/>
      <c r="K196" s="45"/>
    </row>
    <row r="197" spans="1:11" s="41" customFormat="1">
      <c r="A197" s="42"/>
      <c r="B197" s="43"/>
      <c r="C197" s="53"/>
      <c r="D197" s="47">
        <v>1</v>
      </c>
      <c r="E197" s="49">
        <v>20</v>
      </c>
      <c r="F197" s="49" t="s">
        <v>189</v>
      </c>
      <c r="G197" s="49" t="s">
        <v>189</v>
      </c>
      <c r="H197" s="51">
        <f>D197*E197</f>
        <v>20</v>
      </c>
      <c r="I197" s="45" t="s">
        <v>16</v>
      </c>
      <c r="J197" s="45">
        <v>436</v>
      </c>
      <c r="K197" s="45">
        <f>ROUND(J197*H197,0)</f>
        <v>8720</v>
      </c>
    </row>
    <row r="198" spans="1:11" s="41" customFormat="1" ht="79.5" customHeight="1">
      <c r="A198" s="42">
        <v>62</v>
      </c>
      <c r="B198" s="43" t="s">
        <v>105</v>
      </c>
      <c r="C198" s="57" t="s">
        <v>300</v>
      </c>
      <c r="D198" s="57"/>
      <c r="E198" s="57"/>
      <c r="F198" s="57"/>
      <c r="G198" s="57"/>
      <c r="H198" s="45"/>
      <c r="I198" s="46"/>
      <c r="J198" s="46"/>
      <c r="K198" s="46"/>
    </row>
    <row r="199" spans="1:11" s="41" customFormat="1">
      <c r="A199" s="42"/>
      <c r="B199" s="43"/>
      <c r="C199" s="57"/>
      <c r="D199" s="47">
        <v>6</v>
      </c>
      <c r="E199" s="48">
        <v>5.4</v>
      </c>
      <c r="F199" s="49">
        <v>2.6</v>
      </c>
      <c r="G199" s="49">
        <v>0.1</v>
      </c>
      <c r="H199" s="51">
        <f>D199*E199*F199*G199</f>
        <v>8.424000000000003</v>
      </c>
      <c r="I199" s="45" t="s">
        <v>43</v>
      </c>
      <c r="J199" s="45">
        <v>4163</v>
      </c>
      <c r="K199" s="45">
        <f>ROUND(J199*H199,0)</f>
        <v>35069</v>
      </c>
    </row>
    <row r="200" spans="1:11" s="41" customFormat="1" ht="154.5" customHeight="1">
      <c r="A200" s="42">
        <v>63</v>
      </c>
      <c r="B200" s="43" t="s">
        <v>281</v>
      </c>
      <c r="C200" s="70" t="s">
        <v>282</v>
      </c>
      <c r="D200" s="53"/>
      <c r="E200" s="53"/>
      <c r="F200" s="53"/>
      <c r="G200" s="53"/>
      <c r="H200" s="45"/>
      <c r="I200" s="45"/>
      <c r="J200" s="45"/>
      <c r="K200" s="45"/>
    </row>
    <row r="201" spans="1:11" s="41" customFormat="1">
      <c r="A201" s="42"/>
      <c r="B201" s="43"/>
      <c r="C201" s="53"/>
      <c r="D201" s="47">
        <v>1</v>
      </c>
      <c r="E201" s="49">
        <v>280</v>
      </c>
      <c r="F201" s="49" t="s">
        <v>189</v>
      </c>
      <c r="G201" s="49" t="s">
        <v>189</v>
      </c>
      <c r="H201" s="51">
        <f>D201*E201</f>
        <v>280</v>
      </c>
      <c r="I201" s="45" t="s">
        <v>51</v>
      </c>
      <c r="J201" s="45">
        <v>19</v>
      </c>
      <c r="K201" s="45">
        <f>ROUND(J201*H201,0)</f>
        <v>5320</v>
      </c>
    </row>
    <row r="202" spans="1:11" s="41" customFormat="1" ht="101.25" customHeight="1">
      <c r="A202" s="42">
        <v>64</v>
      </c>
      <c r="B202" s="43" t="s">
        <v>173</v>
      </c>
      <c r="C202" s="44" t="s">
        <v>299</v>
      </c>
      <c r="D202" s="44"/>
      <c r="E202" s="44"/>
      <c r="F202" s="44"/>
      <c r="G202" s="44"/>
      <c r="H202" s="45"/>
      <c r="I202" s="45"/>
      <c r="J202" s="45"/>
      <c r="K202" s="45"/>
    </row>
    <row r="203" spans="1:11" s="41" customFormat="1">
      <c r="A203" s="42"/>
      <c r="B203" s="43"/>
      <c r="C203" s="44"/>
      <c r="D203" s="47">
        <v>1</v>
      </c>
      <c r="E203" s="49">
        <v>280</v>
      </c>
      <c r="F203" s="49" t="s">
        <v>189</v>
      </c>
      <c r="G203" s="49" t="s">
        <v>189</v>
      </c>
      <c r="H203" s="51">
        <f>D203*E203</f>
        <v>280</v>
      </c>
      <c r="I203" s="45" t="s">
        <v>51</v>
      </c>
      <c r="J203" s="45">
        <v>118</v>
      </c>
      <c r="K203" s="45">
        <f>ROUND(J203*H203,0)</f>
        <v>33040</v>
      </c>
    </row>
    <row r="204" spans="1:11" s="41" customFormat="1" ht="38.25">
      <c r="A204" s="42">
        <v>65</v>
      </c>
      <c r="B204" s="43" t="s">
        <v>174</v>
      </c>
      <c r="C204" s="71" t="s">
        <v>117</v>
      </c>
      <c r="D204" s="71"/>
      <c r="E204" s="71"/>
      <c r="F204" s="71"/>
      <c r="G204" s="71"/>
      <c r="H204" s="45"/>
      <c r="I204" s="46"/>
      <c r="J204" s="46"/>
      <c r="K204" s="46"/>
    </row>
    <row r="205" spans="1:11" s="41" customFormat="1">
      <c r="A205" s="42"/>
      <c r="B205" s="43"/>
      <c r="C205" s="71"/>
      <c r="D205" s="47">
        <v>10</v>
      </c>
      <c r="E205" s="49">
        <v>5.6</v>
      </c>
      <c r="F205" s="49">
        <v>2.75</v>
      </c>
      <c r="G205" s="49" t="s">
        <v>189</v>
      </c>
      <c r="H205" s="51">
        <f>D205*E205*F205</f>
        <v>154</v>
      </c>
      <c r="I205" s="45" t="s">
        <v>6</v>
      </c>
      <c r="J205" s="45">
        <v>20.5</v>
      </c>
      <c r="K205" s="45">
        <f>ROUND(J205*H205,0)</f>
        <v>3157</v>
      </c>
    </row>
    <row r="206" spans="1:11" s="41" customFormat="1" ht="54.75" customHeight="1">
      <c r="A206" s="42">
        <v>66</v>
      </c>
      <c r="B206" s="43" t="s">
        <v>106</v>
      </c>
      <c r="C206" s="44" t="s">
        <v>283</v>
      </c>
      <c r="D206" s="44"/>
      <c r="E206" s="44"/>
      <c r="F206" s="44"/>
      <c r="G206" s="44"/>
      <c r="H206" s="45"/>
      <c r="I206" s="46"/>
      <c r="J206" s="46"/>
      <c r="K206" s="46"/>
    </row>
    <row r="207" spans="1:11" s="41" customFormat="1">
      <c r="A207" s="42"/>
      <c r="B207" s="43"/>
      <c r="C207" s="44"/>
      <c r="D207" s="47">
        <v>2</v>
      </c>
      <c r="E207" s="48">
        <v>6.2</v>
      </c>
      <c r="F207" s="49">
        <v>4.2</v>
      </c>
      <c r="G207" s="61">
        <v>0.05</v>
      </c>
      <c r="H207" s="51">
        <f>D207*E207*F207*G207</f>
        <v>2.6040000000000005</v>
      </c>
      <c r="I207" s="45" t="s">
        <v>43</v>
      </c>
      <c r="J207" s="45">
        <v>3817</v>
      </c>
      <c r="K207" s="45">
        <f>ROUND(J207*H207,0)</f>
        <v>9939</v>
      </c>
    </row>
    <row r="208" spans="1:11" s="41" customFormat="1" ht="318.75" customHeight="1">
      <c r="A208" s="42">
        <v>67</v>
      </c>
      <c r="B208" s="43" t="s">
        <v>175</v>
      </c>
      <c r="C208" s="44" t="s">
        <v>298</v>
      </c>
      <c r="D208" s="44"/>
      <c r="E208" s="44"/>
      <c r="F208" s="44"/>
      <c r="G208" s="44"/>
      <c r="H208" s="45"/>
      <c r="I208" s="45"/>
      <c r="J208" s="45"/>
      <c r="K208" s="45"/>
    </row>
    <row r="209" spans="1:11" s="41" customFormat="1">
      <c r="A209" s="42"/>
      <c r="B209" s="43"/>
      <c r="C209" s="44"/>
      <c r="D209" s="47">
        <v>30</v>
      </c>
      <c r="E209" s="48">
        <v>5</v>
      </c>
      <c r="F209" s="49">
        <v>3.6</v>
      </c>
      <c r="G209" s="61" t="s">
        <v>189</v>
      </c>
      <c r="H209" s="51">
        <f>D209*E209*F209</f>
        <v>540</v>
      </c>
      <c r="I209" s="45" t="s">
        <v>73</v>
      </c>
      <c r="J209" s="45">
        <v>421</v>
      </c>
      <c r="K209" s="45">
        <f>ROUND(J209*H209,0)</f>
        <v>227340</v>
      </c>
    </row>
    <row r="210" spans="1:11" s="41" customFormat="1" ht="63" customHeight="1">
      <c r="A210" s="42">
        <v>68</v>
      </c>
      <c r="B210" s="43" t="s">
        <v>107</v>
      </c>
      <c r="C210" s="57" t="s">
        <v>124</v>
      </c>
      <c r="D210" s="57"/>
      <c r="E210" s="57"/>
      <c r="F210" s="57"/>
      <c r="G210" s="57"/>
      <c r="H210" s="45"/>
      <c r="I210" s="46"/>
      <c r="J210" s="46"/>
      <c r="K210" s="46"/>
    </row>
    <row r="211" spans="1:11" s="41" customFormat="1">
      <c r="A211" s="42"/>
      <c r="B211" s="43"/>
      <c r="C211" s="57"/>
      <c r="D211" s="47">
        <v>25</v>
      </c>
      <c r="E211" s="48">
        <v>0.6</v>
      </c>
      <c r="F211" s="49" t="s">
        <v>189</v>
      </c>
      <c r="G211" s="49">
        <v>0.8</v>
      </c>
      <c r="H211" s="51">
        <f>D211*E211*G211</f>
        <v>12</v>
      </c>
      <c r="I211" s="45" t="s">
        <v>73</v>
      </c>
      <c r="J211" s="45">
        <v>502</v>
      </c>
      <c r="K211" s="45">
        <f>ROUND(J211*H211,0)</f>
        <v>6024</v>
      </c>
    </row>
    <row r="212" spans="1:11" s="41" customFormat="1" ht="64.5" customHeight="1">
      <c r="A212" s="42">
        <v>69</v>
      </c>
      <c r="B212" s="43" t="s">
        <v>108</v>
      </c>
      <c r="C212" s="57" t="s">
        <v>296</v>
      </c>
      <c r="D212" s="57"/>
      <c r="E212" s="57"/>
      <c r="F212" s="57"/>
      <c r="G212" s="57"/>
      <c r="H212" s="45"/>
      <c r="I212" s="45"/>
      <c r="J212" s="45"/>
      <c r="K212" s="45"/>
    </row>
    <row r="213" spans="1:11" s="41" customFormat="1">
      <c r="A213" s="42"/>
      <c r="B213" s="43"/>
      <c r="C213" s="57"/>
      <c r="D213" s="47">
        <v>5</v>
      </c>
      <c r="E213" s="48">
        <v>1</v>
      </c>
      <c r="F213" s="49" t="s">
        <v>189</v>
      </c>
      <c r="G213" s="49">
        <v>2.1</v>
      </c>
      <c r="H213" s="51">
        <f>D213*E213*G213</f>
        <v>10.5</v>
      </c>
      <c r="I213" s="45" t="s">
        <v>73</v>
      </c>
      <c r="J213" s="45">
        <v>1722</v>
      </c>
      <c r="K213" s="45">
        <f>ROUND(J213*H213,0)</f>
        <v>18081</v>
      </c>
    </row>
    <row r="214" spans="1:11" s="41" customFormat="1" ht="89.25">
      <c r="A214" s="42">
        <v>70</v>
      </c>
      <c r="B214" s="43" t="s">
        <v>109</v>
      </c>
      <c r="C214" s="57" t="s">
        <v>297</v>
      </c>
      <c r="D214" s="57"/>
      <c r="E214" s="57"/>
      <c r="F214" s="57"/>
      <c r="G214" s="57"/>
      <c r="H214" s="45"/>
      <c r="I214" s="45"/>
      <c r="J214" s="45"/>
      <c r="K214" s="45"/>
    </row>
    <row r="215" spans="1:11" s="41" customFormat="1">
      <c r="A215" s="42"/>
      <c r="B215" s="43"/>
      <c r="C215" s="52" t="s">
        <v>336</v>
      </c>
      <c r="D215" s="47">
        <v>50</v>
      </c>
      <c r="E215" s="48">
        <v>1.5</v>
      </c>
      <c r="F215" s="49" t="s">
        <v>189</v>
      </c>
      <c r="G215" s="49">
        <v>1.1299999999999999</v>
      </c>
      <c r="H215" s="51">
        <f>D215*E215*G215</f>
        <v>84.749999999999986</v>
      </c>
      <c r="I215" s="45" t="s">
        <v>74</v>
      </c>
      <c r="J215" s="45">
        <v>68</v>
      </c>
      <c r="K215" s="45">
        <f>ROUND(J215*H215,0)</f>
        <v>5763</v>
      </c>
    </row>
    <row r="216" spans="1:11" s="41" customFormat="1" ht="40.5" customHeight="1">
      <c r="A216" s="42">
        <v>71</v>
      </c>
      <c r="B216" s="43" t="s">
        <v>110</v>
      </c>
      <c r="C216" s="57" t="s">
        <v>75</v>
      </c>
      <c r="D216" s="57"/>
      <c r="E216" s="57"/>
      <c r="F216" s="57"/>
      <c r="G216" s="57"/>
      <c r="H216" s="45"/>
      <c r="I216" s="45"/>
      <c r="J216" s="45"/>
      <c r="K216" s="45"/>
    </row>
    <row r="217" spans="1:11" s="41" customFormat="1">
      <c r="A217" s="42"/>
      <c r="B217" s="43"/>
      <c r="C217" s="57"/>
      <c r="D217" s="47">
        <v>35</v>
      </c>
      <c r="E217" s="49" t="s">
        <v>189</v>
      </c>
      <c r="F217" s="49" t="s">
        <v>189</v>
      </c>
      <c r="G217" s="49" t="s">
        <v>189</v>
      </c>
      <c r="H217" s="51">
        <f>D217</f>
        <v>35</v>
      </c>
      <c r="I217" s="45" t="s">
        <v>79</v>
      </c>
      <c r="J217" s="45">
        <v>52.5</v>
      </c>
      <c r="K217" s="45">
        <f>ROUND(J217*H217,0)</f>
        <v>1838</v>
      </c>
    </row>
    <row r="218" spans="1:11" s="41" customFormat="1">
      <c r="A218" s="42"/>
      <c r="B218" s="43" t="s">
        <v>176</v>
      </c>
      <c r="C218" s="57" t="s">
        <v>111</v>
      </c>
      <c r="D218" s="57"/>
      <c r="E218" s="57"/>
      <c r="F218" s="57"/>
      <c r="G218" s="57"/>
      <c r="H218" s="45"/>
      <c r="I218" s="45"/>
      <c r="J218" s="45"/>
      <c r="K218" s="45"/>
    </row>
    <row r="219" spans="1:11" s="41" customFormat="1">
      <c r="A219" s="42"/>
      <c r="B219" s="43"/>
      <c r="C219" s="57"/>
      <c r="D219" s="47">
        <v>30</v>
      </c>
      <c r="E219" s="49" t="s">
        <v>189</v>
      </c>
      <c r="F219" s="49" t="s">
        <v>189</v>
      </c>
      <c r="G219" s="49" t="s">
        <v>189</v>
      </c>
      <c r="H219" s="51">
        <f>D219</f>
        <v>30</v>
      </c>
      <c r="I219" s="45" t="s">
        <v>79</v>
      </c>
      <c r="J219" s="45">
        <v>34.5</v>
      </c>
      <c r="K219" s="45">
        <f>ROUND(J219*H219,0)</f>
        <v>1035</v>
      </c>
    </row>
    <row r="220" spans="1:11" s="41" customFormat="1" ht="64.5" customHeight="1">
      <c r="A220" s="42">
        <v>72</v>
      </c>
      <c r="B220" s="43" t="s">
        <v>285</v>
      </c>
      <c r="C220" s="57" t="s">
        <v>284</v>
      </c>
      <c r="D220" s="57"/>
      <c r="E220" s="57"/>
      <c r="F220" s="57"/>
      <c r="G220" s="57"/>
      <c r="H220" s="45"/>
      <c r="I220" s="45"/>
      <c r="J220" s="45"/>
      <c r="K220" s="45"/>
    </row>
    <row r="221" spans="1:11" s="41" customFormat="1">
      <c r="A221" s="42"/>
      <c r="B221" s="43"/>
      <c r="C221" s="57"/>
      <c r="D221" s="47">
        <v>20</v>
      </c>
      <c r="E221" s="49" t="s">
        <v>189</v>
      </c>
      <c r="F221" s="49" t="s">
        <v>189</v>
      </c>
      <c r="G221" s="49" t="s">
        <v>189</v>
      </c>
      <c r="H221" s="51">
        <f>D221</f>
        <v>20</v>
      </c>
      <c r="I221" s="45" t="s">
        <v>79</v>
      </c>
      <c r="J221" s="45">
        <v>238</v>
      </c>
      <c r="K221" s="45">
        <f>ROUND(J221*H221,0)</f>
        <v>4760</v>
      </c>
    </row>
    <row r="222" spans="1:11" s="41" customFormat="1" ht="51">
      <c r="A222" s="42">
        <v>73</v>
      </c>
      <c r="B222" s="43" t="s">
        <v>346</v>
      </c>
      <c r="C222" s="57" t="s">
        <v>295</v>
      </c>
      <c r="D222" s="57"/>
      <c r="E222" s="57"/>
      <c r="F222" s="57"/>
      <c r="G222" s="57"/>
      <c r="H222" s="45"/>
      <c r="I222" s="46"/>
      <c r="J222" s="46"/>
      <c r="K222" s="46"/>
    </row>
    <row r="223" spans="1:11" s="41" customFormat="1">
      <c r="A223" s="42"/>
      <c r="B223" s="43"/>
      <c r="C223" s="57"/>
      <c r="D223" s="47">
        <v>15</v>
      </c>
      <c r="E223" s="49" t="s">
        <v>189</v>
      </c>
      <c r="F223" s="49" t="s">
        <v>189</v>
      </c>
      <c r="G223" s="49" t="s">
        <v>189</v>
      </c>
      <c r="H223" s="51">
        <f>D223</f>
        <v>15</v>
      </c>
      <c r="I223" s="45" t="s">
        <v>79</v>
      </c>
      <c r="J223" s="45">
        <v>70.5</v>
      </c>
      <c r="K223" s="45">
        <f>ROUND(J223*H223,0)</f>
        <v>1058</v>
      </c>
    </row>
    <row r="224" spans="1:11" s="41" customFormat="1">
      <c r="A224" s="42"/>
      <c r="B224" s="43" t="s">
        <v>176</v>
      </c>
      <c r="C224" s="57" t="s">
        <v>112</v>
      </c>
      <c r="D224" s="57"/>
      <c r="E224" s="57"/>
      <c r="F224" s="57"/>
      <c r="G224" s="57"/>
      <c r="H224" s="45"/>
      <c r="I224" s="45"/>
      <c r="J224" s="45"/>
      <c r="K224" s="45"/>
    </row>
    <row r="225" spans="1:22" s="41" customFormat="1">
      <c r="A225" s="42"/>
      <c r="B225" s="43"/>
      <c r="C225" s="57"/>
      <c r="D225" s="47">
        <v>15</v>
      </c>
      <c r="E225" s="49" t="s">
        <v>189</v>
      </c>
      <c r="F225" s="49" t="s">
        <v>189</v>
      </c>
      <c r="G225" s="49" t="s">
        <v>189</v>
      </c>
      <c r="H225" s="51">
        <f>D225</f>
        <v>15</v>
      </c>
      <c r="I225" s="45" t="s">
        <v>79</v>
      </c>
      <c r="J225" s="45">
        <v>41</v>
      </c>
      <c r="K225" s="45">
        <f>ROUND(J225*H225,0)</f>
        <v>615</v>
      </c>
    </row>
    <row r="226" spans="1:22" s="41" customFormat="1">
      <c r="A226" s="42"/>
      <c r="B226" s="43" t="s">
        <v>170</v>
      </c>
      <c r="C226" s="57" t="s">
        <v>113</v>
      </c>
      <c r="D226" s="57"/>
      <c r="E226" s="57"/>
      <c r="F226" s="57"/>
      <c r="G226" s="57"/>
      <c r="H226" s="45"/>
      <c r="I226" s="45"/>
      <c r="J226" s="45"/>
      <c r="K226" s="45"/>
    </row>
    <row r="227" spans="1:22" s="41" customFormat="1">
      <c r="A227" s="42"/>
      <c r="B227" s="43"/>
      <c r="C227" s="57"/>
      <c r="D227" s="47">
        <v>15</v>
      </c>
      <c r="E227" s="49" t="s">
        <v>189</v>
      </c>
      <c r="F227" s="49" t="s">
        <v>189</v>
      </c>
      <c r="G227" s="49" t="s">
        <v>189</v>
      </c>
      <c r="H227" s="51">
        <f>D227</f>
        <v>15</v>
      </c>
      <c r="I227" s="45" t="s">
        <v>79</v>
      </c>
      <c r="J227" s="45">
        <v>36</v>
      </c>
      <c r="K227" s="45">
        <f>ROUND(J227*H227,0)</f>
        <v>540</v>
      </c>
    </row>
    <row r="228" spans="1:22" s="41" customFormat="1" ht="51" customHeight="1">
      <c r="A228" s="42">
        <v>74</v>
      </c>
      <c r="B228" s="43" t="s">
        <v>114</v>
      </c>
      <c r="C228" s="57" t="s">
        <v>125</v>
      </c>
      <c r="D228" s="57"/>
      <c r="E228" s="57"/>
      <c r="F228" s="57"/>
      <c r="G228" s="57"/>
      <c r="H228" s="45"/>
      <c r="I228" s="45"/>
      <c r="J228" s="45"/>
      <c r="K228" s="45"/>
    </row>
    <row r="229" spans="1:22" s="41" customFormat="1">
      <c r="A229" s="42"/>
      <c r="B229" s="43"/>
      <c r="C229" s="57"/>
      <c r="D229" s="47">
        <v>30</v>
      </c>
      <c r="E229" s="49" t="s">
        <v>189</v>
      </c>
      <c r="F229" s="49" t="s">
        <v>189</v>
      </c>
      <c r="G229" s="49" t="s">
        <v>189</v>
      </c>
      <c r="H229" s="51">
        <f>D229</f>
        <v>30</v>
      </c>
      <c r="I229" s="45" t="s">
        <v>79</v>
      </c>
      <c r="J229" s="45">
        <v>24.5</v>
      </c>
      <c r="K229" s="45">
        <f>ROUND(J229*H229,0)</f>
        <v>735</v>
      </c>
    </row>
    <row r="230" spans="1:22" s="41" customFormat="1">
      <c r="A230" s="42"/>
      <c r="B230" s="43" t="s">
        <v>143</v>
      </c>
      <c r="C230" s="57" t="s">
        <v>76</v>
      </c>
      <c r="D230" s="57"/>
      <c r="E230" s="57"/>
      <c r="F230" s="57"/>
      <c r="G230" s="57"/>
      <c r="H230" s="45"/>
      <c r="I230" s="45"/>
      <c r="J230" s="45"/>
      <c r="K230" s="45"/>
    </row>
    <row r="231" spans="1:22" s="41" customFormat="1">
      <c r="A231" s="42"/>
      <c r="B231" s="43"/>
      <c r="C231" s="57"/>
      <c r="D231" s="47">
        <v>20</v>
      </c>
      <c r="E231" s="49" t="s">
        <v>189</v>
      </c>
      <c r="F231" s="49" t="s">
        <v>189</v>
      </c>
      <c r="G231" s="49" t="s">
        <v>189</v>
      </c>
      <c r="H231" s="51">
        <f>D231</f>
        <v>20</v>
      </c>
      <c r="I231" s="45" t="s">
        <v>79</v>
      </c>
      <c r="J231" s="45">
        <v>22.5</v>
      </c>
      <c r="K231" s="45">
        <f>ROUND(J231*H231,0)</f>
        <v>450</v>
      </c>
    </row>
    <row r="232" spans="1:22" s="41" customFormat="1">
      <c r="A232" s="42"/>
      <c r="B232" s="43" t="s">
        <v>141</v>
      </c>
      <c r="C232" s="57" t="s">
        <v>77</v>
      </c>
      <c r="D232" s="57"/>
      <c r="E232" s="57"/>
      <c r="F232" s="57"/>
      <c r="G232" s="57"/>
      <c r="H232" s="45"/>
      <c r="I232" s="45"/>
      <c r="J232" s="45"/>
      <c r="K232" s="45"/>
    </row>
    <row r="233" spans="1:22" s="41" customFormat="1">
      <c r="A233" s="42"/>
      <c r="B233" s="43"/>
      <c r="C233" s="57"/>
      <c r="D233" s="47">
        <v>22</v>
      </c>
      <c r="E233" s="49" t="s">
        <v>189</v>
      </c>
      <c r="F233" s="49" t="s">
        <v>189</v>
      </c>
      <c r="G233" s="49" t="s">
        <v>189</v>
      </c>
      <c r="H233" s="51">
        <f>D233</f>
        <v>22</v>
      </c>
      <c r="I233" s="45" t="s">
        <v>79</v>
      </c>
      <c r="J233" s="45">
        <v>22</v>
      </c>
      <c r="K233" s="45">
        <f>ROUND(J233*H233,0)</f>
        <v>484</v>
      </c>
    </row>
    <row r="234" spans="1:22" s="41" customFormat="1" ht="50.25" customHeight="1">
      <c r="A234" s="42">
        <v>75</v>
      </c>
      <c r="B234" s="43" t="s">
        <v>177</v>
      </c>
      <c r="C234" s="57" t="s">
        <v>294</v>
      </c>
      <c r="D234" s="57"/>
      <c r="E234" s="57"/>
      <c r="F234" s="57"/>
      <c r="G234" s="57"/>
      <c r="H234" s="45"/>
      <c r="I234" s="45"/>
      <c r="J234" s="45"/>
      <c r="K234" s="45"/>
      <c r="N234" s="72"/>
      <c r="O234" s="72"/>
      <c r="P234" s="72"/>
      <c r="Q234" s="72"/>
      <c r="R234" s="72"/>
      <c r="S234" s="72"/>
      <c r="T234" s="72"/>
      <c r="U234" s="72"/>
      <c r="V234" s="72"/>
    </row>
    <row r="235" spans="1:22" s="41" customFormat="1">
      <c r="A235" s="42"/>
      <c r="B235" s="43"/>
      <c r="C235" s="57"/>
      <c r="D235" s="47">
        <v>20</v>
      </c>
      <c r="E235" s="49" t="s">
        <v>189</v>
      </c>
      <c r="F235" s="49" t="s">
        <v>189</v>
      </c>
      <c r="G235" s="49" t="s">
        <v>189</v>
      </c>
      <c r="H235" s="51">
        <f>D235</f>
        <v>20</v>
      </c>
      <c r="I235" s="45" t="s">
        <v>79</v>
      </c>
      <c r="J235" s="45">
        <v>25.5</v>
      </c>
      <c r="K235" s="45">
        <f>ROUND(J235*H235,0)</f>
        <v>510</v>
      </c>
      <c r="N235" s="72"/>
      <c r="O235" s="72"/>
      <c r="P235" s="72"/>
      <c r="Q235" s="72"/>
      <c r="R235" s="72"/>
      <c r="S235" s="72"/>
      <c r="T235" s="72"/>
      <c r="U235" s="72"/>
      <c r="V235" s="72"/>
    </row>
    <row r="236" spans="1:22" s="41" customFormat="1" ht="76.5">
      <c r="A236" s="42">
        <v>76</v>
      </c>
      <c r="B236" s="43" t="s">
        <v>178</v>
      </c>
      <c r="C236" s="57" t="s">
        <v>126</v>
      </c>
      <c r="D236" s="57"/>
      <c r="E236" s="57"/>
      <c r="F236" s="57"/>
      <c r="G236" s="57"/>
      <c r="H236" s="45"/>
      <c r="I236" s="46"/>
      <c r="J236" s="46"/>
      <c r="K236" s="46"/>
    </row>
    <row r="237" spans="1:22" s="41" customFormat="1">
      <c r="A237" s="42"/>
      <c r="B237" s="43"/>
      <c r="C237" s="57"/>
      <c r="D237" s="47">
        <v>10</v>
      </c>
      <c r="E237" s="48">
        <v>5.8</v>
      </c>
      <c r="F237" s="49">
        <v>2</v>
      </c>
      <c r="G237" s="61" t="s">
        <v>189</v>
      </c>
      <c r="H237" s="51">
        <f>D237*E237*F237</f>
        <v>116</v>
      </c>
      <c r="I237" s="45" t="s">
        <v>6</v>
      </c>
      <c r="J237" s="45">
        <v>347</v>
      </c>
      <c r="K237" s="45">
        <f>ROUND(J237*H237,0)</f>
        <v>40252</v>
      </c>
    </row>
    <row r="238" spans="1:22" s="41" customFormat="1" ht="39" customHeight="1">
      <c r="A238" s="42">
        <v>77</v>
      </c>
      <c r="B238" s="43" t="s">
        <v>179</v>
      </c>
      <c r="C238" s="57" t="s">
        <v>80</v>
      </c>
      <c r="D238" s="57"/>
      <c r="E238" s="57"/>
      <c r="F238" s="57"/>
      <c r="G238" s="57"/>
      <c r="H238" s="45"/>
      <c r="I238" s="45"/>
      <c r="J238" s="45"/>
      <c r="K238" s="45"/>
    </row>
    <row r="239" spans="1:22" s="41" customFormat="1">
      <c r="A239" s="42"/>
      <c r="B239" s="43"/>
      <c r="C239" s="57"/>
      <c r="D239" s="47">
        <v>25</v>
      </c>
      <c r="E239" s="49" t="s">
        <v>189</v>
      </c>
      <c r="F239" s="49" t="s">
        <v>189</v>
      </c>
      <c r="G239" s="49" t="s">
        <v>189</v>
      </c>
      <c r="H239" s="51">
        <f>D239</f>
        <v>25</v>
      </c>
      <c r="I239" s="45" t="s">
        <v>79</v>
      </c>
      <c r="J239" s="45">
        <v>51</v>
      </c>
      <c r="K239" s="45">
        <f>ROUND(J239*H239,0)</f>
        <v>1275</v>
      </c>
    </row>
    <row r="240" spans="1:22" s="41" customFormat="1" ht="62.25" customHeight="1">
      <c r="A240" s="42">
        <v>78</v>
      </c>
      <c r="B240" s="43" t="s">
        <v>287</v>
      </c>
      <c r="C240" s="57" t="s">
        <v>286</v>
      </c>
      <c r="D240" s="57"/>
      <c r="E240" s="57"/>
      <c r="F240" s="57"/>
      <c r="G240" s="57"/>
      <c r="H240" s="45"/>
      <c r="I240" s="45"/>
      <c r="J240" s="45"/>
      <c r="K240" s="45"/>
    </row>
    <row r="241" spans="1:13" s="41" customFormat="1">
      <c r="A241" s="42"/>
      <c r="B241" s="43"/>
      <c r="C241" s="57"/>
      <c r="D241" s="47">
        <v>1</v>
      </c>
      <c r="E241" s="49">
        <v>60</v>
      </c>
      <c r="F241" s="49" t="s">
        <v>189</v>
      </c>
      <c r="G241" s="49" t="s">
        <v>189</v>
      </c>
      <c r="H241" s="51">
        <f>D241*E241</f>
        <v>60</v>
      </c>
      <c r="I241" s="45" t="s">
        <v>40</v>
      </c>
      <c r="J241" s="45">
        <v>54.5</v>
      </c>
      <c r="K241" s="45">
        <f>ROUND(J241*H241,0)</f>
        <v>3270</v>
      </c>
    </row>
    <row r="242" spans="1:13" s="41" customFormat="1" ht="76.5">
      <c r="A242" s="42">
        <v>79</v>
      </c>
      <c r="B242" s="43" t="s">
        <v>115</v>
      </c>
      <c r="C242" s="57" t="s">
        <v>305</v>
      </c>
      <c r="D242" s="57"/>
      <c r="E242" s="57"/>
      <c r="F242" s="57"/>
      <c r="G242" s="57"/>
      <c r="H242" s="45"/>
      <c r="I242" s="45"/>
      <c r="J242" s="45"/>
      <c r="K242" s="45"/>
    </row>
    <row r="243" spans="1:13" s="41" customFormat="1">
      <c r="A243" s="42"/>
      <c r="B243" s="43"/>
      <c r="C243" s="57"/>
      <c r="D243" s="47">
        <v>1</v>
      </c>
      <c r="E243" s="49">
        <v>25</v>
      </c>
      <c r="F243" s="49" t="s">
        <v>189</v>
      </c>
      <c r="G243" s="49" t="s">
        <v>189</v>
      </c>
      <c r="H243" s="51">
        <f>D243*E243</f>
        <v>25</v>
      </c>
      <c r="I243" s="45" t="s">
        <v>40</v>
      </c>
      <c r="J243" s="45">
        <v>73</v>
      </c>
      <c r="K243" s="45">
        <f>ROUND(J243*H243,0)</f>
        <v>1825</v>
      </c>
    </row>
    <row r="244" spans="1:13" s="41" customFormat="1">
      <c r="A244" s="42"/>
      <c r="B244" s="43" t="s">
        <v>143</v>
      </c>
      <c r="C244" s="57" t="s">
        <v>78</v>
      </c>
      <c r="D244" s="57"/>
      <c r="E244" s="57"/>
      <c r="F244" s="57"/>
      <c r="G244" s="57"/>
      <c r="H244" s="45"/>
      <c r="I244" s="45"/>
      <c r="J244" s="45"/>
      <c r="K244" s="45"/>
    </row>
    <row r="245" spans="1:13" s="41" customFormat="1">
      <c r="A245" s="42"/>
      <c r="B245" s="43"/>
      <c r="C245" s="57"/>
      <c r="D245" s="47">
        <v>1</v>
      </c>
      <c r="E245" s="49">
        <v>15</v>
      </c>
      <c r="F245" s="49" t="s">
        <v>189</v>
      </c>
      <c r="G245" s="49" t="s">
        <v>189</v>
      </c>
      <c r="H245" s="51">
        <f>D245*E245</f>
        <v>15</v>
      </c>
      <c r="I245" s="45" t="s">
        <v>40</v>
      </c>
      <c r="J245" s="45">
        <v>99.5</v>
      </c>
      <c r="K245" s="45">
        <f>ROUND(J245*H245,0)</f>
        <v>1493</v>
      </c>
    </row>
    <row r="246" spans="1:13" s="41" customFormat="1" ht="90.75" customHeight="1">
      <c r="A246" s="42">
        <v>80</v>
      </c>
      <c r="B246" s="43" t="s">
        <v>180</v>
      </c>
      <c r="C246" s="57" t="s">
        <v>127</v>
      </c>
      <c r="D246" s="57"/>
      <c r="E246" s="57"/>
      <c r="F246" s="57"/>
      <c r="G246" s="57"/>
      <c r="H246" s="45"/>
      <c r="I246" s="46"/>
      <c r="J246" s="46"/>
      <c r="K246" s="46"/>
    </row>
    <row r="247" spans="1:13" s="41" customFormat="1">
      <c r="A247" s="42"/>
      <c r="B247" s="43"/>
      <c r="C247" s="57"/>
      <c r="D247" s="47">
        <v>9</v>
      </c>
      <c r="E247" s="48">
        <v>3.5</v>
      </c>
      <c r="F247" s="49">
        <v>2.75</v>
      </c>
      <c r="G247" s="61" t="s">
        <v>189</v>
      </c>
      <c r="H247" s="51">
        <f>D247*E247*F247</f>
        <v>86.625</v>
      </c>
      <c r="I247" s="45" t="s">
        <v>6</v>
      </c>
      <c r="J247" s="45">
        <v>897</v>
      </c>
      <c r="K247" s="45">
        <f>ROUND(J247*H247,0)</f>
        <v>77703</v>
      </c>
    </row>
    <row r="248" spans="1:13" s="41" customFormat="1" ht="76.5">
      <c r="A248" s="42">
        <v>81</v>
      </c>
      <c r="B248" s="43" t="s">
        <v>288</v>
      </c>
      <c r="C248" s="57" t="s">
        <v>289</v>
      </c>
      <c r="D248" s="57"/>
      <c r="E248" s="57"/>
      <c r="F248" s="57"/>
      <c r="G248" s="57"/>
      <c r="H248" s="45"/>
      <c r="I248" s="45"/>
      <c r="J248" s="45"/>
      <c r="K248" s="45"/>
    </row>
    <row r="249" spans="1:13" s="41" customFormat="1">
      <c r="A249" s="42"/>
      <c r="B249" s="43"/>
      <c r="C249" s="57"/>
      <c r="D249" s="47">
        <v>12</v>
      </c>
      <c r="E249" s="48">
        <v>3.3</v>
      </c>
      <c r="F249" s="49">
        <v>2.75</v>
      </c>
      <c r="G249" s="61" t="s">
        <v>189</v>
      </c>
      <c r="H249" s="51">
        <f>D249*E249*F249</f>
        <v>108.89999999999998</v>
      </c>
      <c r="I249" s="45" t="s">
        <v>6</v>
      </c>
      <c r="J249" s="45">
        <v>331</v>
      </c>
      <c r="K249" s="45">
        <f>ROUND(J249*H249,0)</f>
        <v>36046</v>
      </c>
    </row>
    <row r="250" spans="1:13" s="41" customFormat="1" ht="37.5" customHeight="1">
      <c r="A250" s="42">
        <v>82</v>
      </c>
      <c r="B250" s="43" t="s">
        <v>290</v>
      </c>
      <c r="C250" s="57" t="s">
        <v>291</v>
      </c>
      <c r="D250" s="57"/>
      <c r="E250" s="57"/>
      <c r="F250" s="57"/>
      <c r="G250" s="57"/>
      <c r="H250" s="45"/>
      <c r="I250" s="45"/>
      <c r="J250" s="45"/>
      <c r="K250" s="45"/>
      <c r="M250" s="73"/>
    </row>
    <row r="251" spans="1:13" s="41" customFormat="1">
      <c r="A251" s="42"/>
      <c r="B251" s="43"/>
      <c r="C251" s="57"/>
      <c r="D251" s="47">
        <v>7</v>
      </c>
      <c r="E251" s="49" t="s">
        <v>189</v>
      </c>
      <c r="F251" s="49" t="s">
        <v>189</v>
      </c>
      <c r="G251" s="49" t="s">
        <v>189</v>
      </c>
      <c r="H251" s="51">
        <f>D251</f>
        <v>7</v>
      </c>
      <c r="I251" s="45" t="s">
        <v>8</v>
      </c>
      <c r="J251" s="45">
        <v>1183</v>
      </c>
      <c r="K251" s="45">
        <f>ROUND(J251*H251,0)</f>
        <v>8281</v>
      </c>
    </row>
    <row r="252" spans="1:13" s="41" customFormat="1" ht="53.45" customHeight="1">
      <c r="A252" s="42">
        <v>83</v>
      </c>
      <c r="B252" s="43" t="s">
        <v>292</v>
      </c>
      <c r="C252" s="57" t="s">
        <v>293</v>
      </c>
      <c r="D252" s="57"/>
      <c r="E252" s="57"/>
      <c r="F252" s="57"/>
      <c r="G252" s="57"/>
      <c r="H252" s="45"/>
      <c r="I252" s="45"/>
      <c r="J252" s="45"/>
      <c r="K252" s="45"/>
    </row>
    <row r="253" spans="1:13" s="41" customFormat="1">
      <c r="A253" s="42"/>
      <c r="B253" s="43"/>
      <c r="C253" s="52" t="s">
        <v>190</v>
      </c>
      <c r="D253" s="44"/>
      <c r="E253" s="44"/>
      <c r="F253" s="44"/>
      <c r="G253" s="44"/>
      <c r="H253" s="45">
        <v>100</v>
      </c>
      <c r="I253" s="45" t="s">
        <v>64</v>
      </c>
      <c r="J253" s="45">
        <v>80.5</v>
      </c>
      <c r="K253" s="45">
        <f>ROUND(J253*H253,0)</f>
        <v>8050</v>
      </c>
    </row>
    <row r="254" spans="1:13" s="41" customFormat="1" ht="267.75" customHeight="1">
      <c r="A254" s="42">
        <v>84</v>
      </c>
      <c r="B254" s="43" t="s">
        <v>181</v>
      </c>
      <c r="C254" s="57" t="s">
        <v>139</v>
      </c>
      <c r="D254" s="57"/>
      <c r="E254" s="57"/>
      <c r="F254" s="57"/>
      <c r="G254" s="57"/>
      <c r="H254" s="45"/>
      <c r="I254" s="46"/>
      <c r="J254" s="46"/>
      <c r="K254" s="46"/>
    </row>
    <row r="255" spans="1:13" s="41" customFormat="1">
      <c r="A255" s="42"/>
      <c r="B255" s="43"/>
      <c r="C255" s="57"/>
      <c r="D255" s="47">
        <v>15</v>
      </c>
      <c r="E255" s="48">
        <v>3</v>
      </c>
      <c r="F255" s="49">
        <v>2.2000000000000002</v>
      </c>
      <c r="H255" s="51">
        <f>D255*E255*F255</f>
        <v>99.000000000000014</v>
      </c>
      <c r="I255" s="45" t="s">
        <v>6</v>
      </c>
      <c r="J255" s="45">
        <v>636</v>
      </c>
      <c r="K255" s="45">
        <f>ROUND(J255*H255,0)</f>
        <v>62964</v>
      </c>
    </row>
    <row r="256" spans="1:13" s="41" customFormat="1" ht="93" customHeight="1">
      <c r="A256" s="42">
        <v>85</v>
      </c>
      <c r="B256" s="43" t="s">
        <v>182</v>
      </c>
      <c r="C256" s="57" t="s">
        <v>140</v>
      </c>
      <c r="D256" s="57"/>
      <c r="E256" s="57"/>
      <c r="F256" s="57"/>
      <c r="G256" s="57"/>
      <c r="H256" s="45"/>
      <c r="I256" s="45"/>
      <c r="J256" s="45"/>
      <c r="K256" s="45"/>
    </row>
    <row r="257" spans="1:13" s="41" customFormat="1">
      <c r="A257" s="42"/>
      <c r="B257" s="43"/>
      <c r="C257" s="76" t="s">
        <v>337</v>
      </c>
      <c r="D257" s="47">
        <v>4</v>
      </c>
      <c r="E257" s="48">
        <v>57</v>
      </c>
      <c r="F257" s="49"/>
      <c r="H257" s="51">
        <f>D257*E257</f>
        <v>228</v>
      </c>
      <c r="I257" s="45" t="s">
        <v>64</v>
      </c>
      <c r="J257" s="45">
        <v>71.5</v>
      </c>
      <c r="K257" s="45">
        <f>ROUND(J257*H257,0)</f>
        <v>16302</v>
      </c>
    </row>
    <row r="258" spans="1:13" s="41" customFormat="1">
      <c r="A258" s="42"/>
      <c r="B258" s="42"/>
      <c r="C258" s="44"/>
      <c r="D258" s="44"/>
      <c r="E258" s="44"/>
      <c r="F258" s="44"/>
      <c r="G258" s="44"/>
      <c r="H258" s="45"/>
      <c r="I258" s="45"/>
      <c r="J258" s="45" t="s">
        <v>33</v>
      </c>
      <c r="K258" s="45">
        <f>SUM(K7:K257)</f>
        <v>2499989</v>
      </c>
      <c r="M258" s="73"/>
    </row>
    <row r="259" spans="1:13">
      <c r="A259" s="74"/>
      <c r="B259" s="74"/>
      <c r="K259" s="75"/>
    </row>
    <row r="260" spans="1:13">
      <c r="A260" s="74"/>
      <c r="B260" s="74"/>
      <c r="K260" s="75"/>
    </row>
    <row r="261" spans="1:13">
      <c r="A261" s="74"/>
      <c r="B261" s="74"/>
      <c r="K261" s="75"/>
    </row>
    <row r="262" spans="1:13">
      <c r="A262" s="74"/>
      <c r="B262" s="74"/>
      <c r="K262" s="75"/>
    </row>
  </sheetData>
  <mergeCells count="11">
    <mergeCell ref="A1:K1"/>
    <mergeCell ref="A2:K2"/>
    <mergeCell ref="K3:K4"/>
    <mergeCell ref="D3:D4"/>
    <mergeCell ref="E3:G3"/>
    <mergeCell ref="A3:A4"/>
    <mergeCell ref="B3:B4"/>
    <mergeCell ref="C3:C4"/>
    <mergeCell ref="H3:H4"/>
    <mergeCell ref="I3:I4"/>
    <mergeCell ref="J3:J4"/>
  </mergeCells>
  <pageMargins left="0.39" right="0.22" top="0.27" bottom="0.39" header="0.16" footer="0.3"/>
  <pageSetup paperSize="9" scale="90" orientation="portrait" verticalDpi="0" r:id="rId1"/>
  <drawing r:id="rId2"/>
</worksheet>
</file>

<file path=xl/worksheets/sheet5.xml><?xml version="1.0" encoding="utf-8"?>
<worksheet xmlns="http://schemas.openxmlformats.org/spreadsheetml/2006/main" xmlns:r="http://schemas.openxmlformats.org/officeDocument/2006/relationships">
  <dimension ref="A1:I23"/>
  <sheetViews>
    <sheetView workbookViewId="0">
      <selection activeCell="P15" sqref="P15"/>
    </sheetView>
  </sheetViews>
  <sheetFormatPr defaultRowHeight="15"/>
  <sheetData>
    <row r="1" spans="1:9" ht="66.75" customHeight="1">
      <c r="A1" s="102" t="s">
        <v>326</v>
      </c>
      <c r="B1" s="102"/>
      <c r="C1" s="102"/>
      <c r="D1" s="102"/>
      <c r="E1" s="102"/>
      <c r="F1" s="102"/>
      <c r="G1" s="102"/>
      <c r="H1" s="102"/>
      <c r="I1" s="102"/>
    </row>
    <row r="2" spans="1:9" s="34" customFormat="1" ht="33.75" customHeight="1">
      <c r="A2" s="33" t="s">
        <v>238</v>
      </c>
      <c r="B2" s="101" t="s">
        <v>239</v>
      </c>
      <c r="C2" s="101"/>
      <c r="D2" s="101"/>
      <c r="E2" s="101"/>
      <c r="F2" s="101"/>
      <c r="G2" s="101"/>
      <c r="H2" s="101"/>
    </row>
    <row r="3" spans="1:9" s="34" customFormat="1" ht="20.100000000000001" customHeight="1">
      <c r="A3" s="35">
        <v>1</v>
      </c>
      <c r="B3" s="36" t="s">
        <v>240</v>
      </c>
      <c r="C3" s="36"/>
      <c r="D3" s="36"/>
      <c r="E3" s="36"/>
      <c r="F3" s="36"/>
      <c r="G3" s="36"/>
      <c r="H3" s="36"/>
      <c r="I3" s="36"/>
    </row>
    <row r="4" spans="1:9" s="34" customFormat="1" ht="20.100000000000001" customHeight="1">
      <c r="A4" s="35">
        <v>2</v>
      </c>
      <c r="B4" s="36" t="s">
        <v>241</v>
      </c>
      <c r="C4" s="36"/>
      <c r="D4" s="36"/>
      <c r="E4" s="36"/>
      <c r="F4" s="36"/>
      <c r="G4" s="36"/>
      <c r="H4" s="36"/>
      <c r="I4" s="36"/>
    </row>
    <row r="5" spans="1:9" s="34" customFormat="1" ht="20.100000000000001" customHeight="1">
      <c r="A5" s="35">
        <v>3</v>
      </c>
      <c r="B5" s="36" t="s">
        <v>242</v>
      </c>
      <c r="C5" s="36"/>
      <c r="D5" s="36"/>
      <c r="E5" s="36"/>
      <c r="F5" s="36"/>
      <c r="G5" s="36"/>
      <c r="H5" s="36"/>
      <c r="I5" s="36"/>
    </row>
    <row r="6" spans="1:9" s="34" customFormat="1" ht="20.100000000000001" customHeight="1">
      <c r="A6" s="35">
        <v>4</v>
      </c>
      <c r="B6" s="36" t="s">
        <v>243</v>
      </c>
      <c r="C6" s="36"/>
      <c r="D6" s="36"/>
      <c r="E6" s="36"/>
      <c r="F6" s="36"/>
      <c r="G6" s="36"/>
      <c r="H6" s="36"/>
      <c r="I6" s="36"/>
    </row>
    <row r="7" spans="1:9" s="34" customFormat="1" ht="20.100000000000001" customHeight="1">
      <c r="A7" s="35">
        <v>5</v>
      </c>
      <c r="B7" s="36" t="s">
        <v>244</v>
      </c>
      <c r="C7" s="36"/>
      <c r="D7" s="36"/>
      <c r="E7" s="36"/>
      <c r="F7" s="36"/>
      <c r="G7" s="36"/>
      <c r="H7" s="36"/>
      <c r="I7" s="36"/>
    </row>
    <row r="8" spans="1:9" s="34" customFormat="1" ht="20.100000000000001" customHeight="1">
      <c r="A8" s="35">
        <v>6</v>
      </c>
      <c r="B8" s="36" t="s">
        <v>245</v>
      </c>
      <c r="C8" s="36"/>
      <c r="D8" s="36"/>
      <c r="E8" s="36"/>
      <c r="F8" s="36"/>
      <c r="G8" s="36"/>
      <c r="H8" s="36"/>
      <c r="I8" s="36"/>
    </row>
    <row r="9" spans="1:9" s="34" customFormat="1" ht="20.100000000000001" customHeight="1">
      <c r="A9" s="35">
        <v>7</v>
      </c>
      <c r="B9" s="36" t="s">
        <v>246</v>
      </c>
      <c r="C9" s="36"/>
      <c r="D9" s="36"/>
      <c r="E9" s="36"/>
      <c r="F9" s="36"/>
      <c r="G9" s="36"/>
      <c r="H9" s="36"/>
      <c r="I9" s="36"/>
    </row>
    <row r="10" spans="1:9" s="34" customFormat="1" ht="20.100000000000001" customHeight="1">
      <c r="A10" s="35">
        <v>8</v>
      </c>
      <c r="B10" s="36" t="s">
        <v>247</v>
      </c>
      <c r="C10" s="36"/>
      <c r="D10" s="36"/>
      <c r="E10" s="36"/>
      <c r="F10" s="36"/>
      <c r="G10" s="36"/>
      <c r="H10" s="36"/>
      <c r="I10" s="36"/>
    </row>
    <row r="11" spans="1:9" s="34" customFormat="1" ht="20.100000000000001" customHeight="1">
      <c r="A11" s="35">
        <v>9</v>
      </c>
      <c r="B11" s="36" t="s">
        <v>248</v>
      </c>
      <c r="C11" s="36"/>
      <c r="D11" s="36"/>
      <c r="E11" s="36"/>
      <c r="F11" s="36"/>
      <c r="G11" s="36"/>
      <c r="H11" s="36"/>
      <c r="I11" s="36"/>
    </row>
    <row r="12" spans="1:9" s="34" customFormat="1" ht="20.100000000000001" customHeight="1">
      <c r="A12" s="35">
        <v>10</v>
      </c>
      <c r="B12" s="36" t="s">
        <v>249</v>
      </c>
      <c r="C12" s="36"/>
      <c r="D12" s="36"/>
      <c r="E12" s="36"/>
      <c r="F12" s="36"/>
      <c r="G12" s="36"/>
      <c r="H12" s="36"/>
      <c r="I12" s="36"/>
    </row>
    <row r="13" spans="1:9" s="34" customFormat="1" ht="20.100000000000001" customHeight="1">
      <c r="A13" s="35">
        <v>11</v>
      </c>
      <c r="B13" s="36" t="s">
        <v>250</v>
      </c>
      <c r="C13" s="36"/>
      <c r="D13" s="36"/>
      <c r="E13" s="36"/>
      <c r="F13" s="36"/>
      <c r="G13" s="36"/>
      <c r="H13" s="36"/>
      <c r="I13" s="36"/>
    </row>
    <row r="14" spans="1:9" s="34" customFormat="1" ht="20.100000000000001" customHeight="1">
      <c r="A14" s="35">
        <v>12</v>
      </c>
      <c r="B14" s="36" t="s">
        <v>251</v>
      </c>
      <c r="C14" s="36"/>
      <c r="D14" s="36"/>
      <c r="E14" s="36"/>
      <c r="F14" s="36"/>
      <c r="G14" s="36"/>
      <c r="H14" s="36"/>
      <c r="I14" s="36"/>
    </row>
    <row r="15" spans="1:9" s="34" customFormat="1" ht="32.25" customHeight="1">
      <c r="A15" s="33" t="s">
        <v>238</v>
      </c>
      <c r="B15" s="101" t="s">
        <v>252</v>
      </c>
      <c r="C15" s="101"/>
      <c r="D15" s="101"/>
      <c r="E15" s="101"/>
      <c r="F15" s="101"/>
      <c r="G15" s="101"/>
      <c r="H15" s="101"/>
      <c r="I15" s="36"/>
    </row>
    <row r="16" spans="1:9" s="34" customFormat="1" ht="20.100000000000001" customHeight="1">
      <c r="A16" s="35">
        <v>13</v>
      </c>
      <c r="B16" s="36" t="s">
        <v>253</v>
      </c>
      <c r="C16" s="36"/>
      <c r="D16" s="36"/>
      <c r="E16" s="36"/>
      <c r="F16" s="36"/>
      <c r="G16" s="36"/>
      <c r="H16" s="36"/>
      <c r="I16" s="36"/>
    </row>
    <row r="17" spans="1:9" s="34" customFormat="1" ht="20.100000000000001" customHeight="1">
      <c r="A17" s="35">
        <v>14</v>
      </c>
      <c r="B17" s="36" t="s">
        <v>254</v>
      </c>
      <c r="C17" s="36"/>
      <c r="D17" s="36"/>
      <c r="E17" s="36"/>
      <c r="F17" s="36"/>
      <c r="G17" s="36"/>
      <c r="H17" s="36"/>
      <c r="I17" s="36"/>
    </row>
    <row r="18" spans="1:9" s="34" customFormat="1" ht="20.100000000000001" customHeight="1">
      <c r="A18" s="35">
        <v>15</v>
      </c>
      <c r="B18" s="36" t="s">
        <v>255</v>
      </c>
      <c r="C18" s="36"/>
      <c r="D18" s="36"/>
      <c r="E18" s="36"/>
      <c r="F18" s="36"/>
      <c r="G18" s="36"/>
      <c r="H18" s="36"/>
      <c r="I18" s="36"/>
    </row>
    <row r="19" spans="1:9" s="34" customFormat="1" ht="20.100000000000001" customHeight="1">
      <c r="A19" s="35">
        <v>16</v>
      </c>
      <c r="B19" s="36" t="s">
        <v>256</v>
      </c>
      <c r="C19" s="36"/>
      <c r="D19" s="36"/>
      <c r="E19" s="36"/>
      <c r="F19" s="36"/>
      <c r="G19" s="36"/>
      <c r="H19" s="36"/>
      <c r="I19" s="36"/>
    </row>
    <row r="20" spans="1:9" s="34" customFormat="1" ht="20.100000000000001" customHeight="1">
      <c r="A20" s="35">
        <v>17</v>
      </c>
      <c r="B20" s="36" t="s">
        <v>257</v>
      </c>
      <c r="C20" s="36"/>
      <c r="D20" s="36"/>
      <c r="E20" s="36"/>
      <c r="F20" s="36"/>
      <c r="G20" s="36"/>
      <c r="H20" s="36"/>
      <c r="I20" s="36"/>
    </row>
    <row r="21" spans="1:9" s="34" customFormat="1" ht="20.100000000000001" customHeight="1">
      <c r="A21" s="35">
        <v>18</v>
      </c>
      <c r="B21" s="36" t="s">
        <v>258</v>
      </c>
      <c r="C21" s="36"/>
      <c r="D21" s="36"/>
      <c r="E21" s="36"/>
      <c r="F21" s="36"/>
      <c r="G21" s="36"/>
      <c r="H21" s="36"/>
      <c r="I21" s="36"/>
    </row>
    <row r="22" spans="1:9" s="34" customFormat="1" ht="20.100000000000001" customHeight="1">
      <c r="A22" s="35">
        <v>19</v>
      </c>
      <c r="B22" s="36" t="s">
        <v>259</v>
      </c>
      <c r="C22" s="36"/>
      <c r="D22" s="36"/>
      <c r="E22" s="36"/>
      <c r="F22" s="36"/>
      <c r="G22" s="36"/>
      <c r="H22" s="36"/>
      <c r="I22" s="36"/>
    </row>
    <row r="23" spans="1:9" s="34" customFormat="1" ht="20.100000000000001" customHeight="1">
      <c r="A23" s="35">
        <v>20</v>
      </c>
      <c r="B23" s="36" t="s">
        <v>260</v>
      </c>
      <c r="C23" s="36"/>
      <c r="D23" s="36"/>
      <c r="E23" s="36"/>
      <c r="F23" s="36"/>
      <c r="G23" s="36"/>
      <c r="H23" s="36"/>
      <c r="I23" s="36"/>
    </row>
  </sheetData>
  <mergeCells count="3">
    <mergeCell ref="B2:H2"/>
    <mergeCell ref="A1:I1"/>
    <mergeCell ref="B15:H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R123"/>
  <sheetViews>
    <sheetView tabSelected="1" workbookViewId="0">
      <selection sqref="A1:G1"/>
    </sheetView>
  </sheetViews>
  <sheetFormatPr defaultColWidth="9.140625" defaultRowHeight="15"/>
  <cols>
    <col min="1" max="1" width="4.28515625" style="37" customWidth="1"/>
    <col min="2" max="2" width="6.7109375" style="37" customWidth="1"/>
    <col min="3" max="3" width="51.7109375" style="37" customWidth="1"/>
    <col min="4" max="4" width="9.28515625" style="37" bestFit="1" customWidth="1"/>
    <col min="5" max="5" width="5.7109375" style="37" bestFit="1" customWidth="1"/>
    <col min="6" max="6" width="8.5703125" style="37" bestFit="1" customWidth="1"/>
    <col min="7" max="7" width="10.5703125" style="37" bestFit="1" customWidth="1"/>
    <col min="8" max="8" width="9.140625" style="37"/>
    <col min="9" max="9" width="9.5703125" style="37" bestFit="1" customWidth="1"/>
    <col min="10" max="10" width="8.7109375" style="37" customWidth="1"/>
    <col min="11" max="16384" width="9.140625" style="37"/>
  </cols>
  <sheetData>
    <row r="1" spans="1:8" ht="48" customHeight="1">
      <c r="A1" s="98" t="s">
        <v>344</v>
      </c>
      <c r="B1" s="98"/>
      <c r="C1" s="98"/>
      <c r="D1" s="98"/>
      <c r="E1" s="98"/>
      <c r="F1" s="98"/>
      <c r="G1" s="98"/>
    </row>
    <row r="2" spans="1:8" ht="15.75">
      <c r="A2" s="99" t="s">
        <v>345</v>
      </c>
      <c r="B2" s="99"/>
      <c r="C2" s="99"/>
      <c r="D2" s="99"/>
      <c r="E2" s="99"/>
      <c r="F2" s="99"/>
      <c r="G2" s="99"/>
    </row>
    <row r="3" spans="1:8" ht="15" customHeight="1">
      <c r="A3" s="100" t="s">
        <v>0</v>
      </c>
      <c r="B3" s="100" t="s">
        <v>183</v>
      </c>
      <c r="C3" s="100" t="s">
        <v>1</v>
      </c>
      <c r="D3" s="100" t="s">
        <v>2</v>
      </c>
      <c r="E3" s="100" t="s">
        <v>3</v>
      </c>
      <c r="F3" s="100" t="s">
        <v>4</v>
      </c>
      <c r="G3" s="100" t="s">
        <v>5</v>
      </c>
    </row>
    <row r="4" spans="1:8" s="39" customFormat="1">
      <c r="A4" s="100"/>
      <c r="B4" s="100"/>
      <c r="C4" s="100"/>
      <c r="D4" s="100"/>
      <c r="E4" s="100"/>
      <c r="F4" s="100"/>
      <c r="G4" s="100"/>
      <c r="H4" s="38"/>
    </row>
    <row r="5" spans="1:8" s="41" customFormat="1">
      <c r="A5" s="40">
        <v>1</v>
      </c>
      <c r="B5" s="40">
        <v>2</v>
      </c>
      <c r="C5" s="40">
        <v>3</v>
      </c>
      <c r="D5" s="40">
        <v>4</v>
      </c>
      <c r="E5" s="40">
        <v>5</v>
      </c>
      <c r="F5" s="40">
        <v>6</v>
      </c>
      <c r="G5" s="40">
        <v>7</v>
      </c>
    </row>
    <row r="6" spans="1:8" s="41" customFormat="1" ht="38.25">
      <c r="A6" s="42">
        <v>1</v>
      </c>
      <c r="B6" s="43">
        <v>16.36</v>
      </c>
      <c r="C6" s="44" t="s">
        <v>15</v>
      </c>
      <c r="D6" s="50">
        <f>Details!H7</f>
        <v>92.160000000000011</v>
      </c>
      <c r="E6" s="50" t="str">
        <f>Details!I7</f>
        <v>Sqm.</v>
      </c>
      <c r="F6" s="50">
        <f>Details!J7</f>
        <v>22.5</v>
      </c>
      <c r="G6" s="50">
        <f>Details!K7</f>
        <v>2074</v>
      </c>
    </row>
    <row r="7" spans="1:8" s="41" customFormat="1" ht="51">
      <c r="A7" s="42">
        <v>2</v>
      </c>
      <c r="B7" s="43" t="s">
        <v>306</v>
      </c>
      <c r="C7" s="44" t="s">
        <v>338</v>
      </c>
      <c r="D7" s="51">
        <f>Details!H10</f>
        <v>8.4</v>
      </c>
      <c r="E7" s="51" t="str">
        <f>Details!I10</f>
        <v>Cum.</v>
      </c>
      <c r="F7" s="51">
        <f>Details!J10</f>
        <v>263</v>
      </c>
      <c r="G7" s="51">
        <f>Details!K10</f>
        <v>2209</v>
      </c>
    </row>
    <row r="8" spans="1:8" s="41" customFormat="1" ht="38.25">
      <c r="A8" s="42">
        <v>3</v>
      </c>
      <c r="B8" s="43" t="s">
        <v>307</v>
      </c>
      <c r="C8" s="44" t="s">
        <v>308</v>
      </c>
      <c r="D8" s="51">
        <f>Details!H13</f>
        <v>11.520000000000001</v>
      </c>
      <c r="E8" s="51" t="s">
        <v>43</v>
      </c>
      <c r="F8" s="51">
        <v>549</v>
      </c>
      <c r="G8" s="51">
        <v>6324</v>
      </c>
    </row>
    <row r="9" spans="1:8" s="41" customFormat="1" ht="38.25">
      <c r="A9" s="42">
        <v>4</v>
      </c>
      <c r="B9" s="43" t="s">
        <v>144</v>
      </c>
      <c r="C9" s="44" t="s">
        <v>261</v>
      </c>
      <c r="D9" s="51">
        <f>Details!H15</f>
        <v>8</v>
      </c>
      <c r="E9" s="51" t="str">
        <f>Details!I15</f>
        <v>Each</v>
      </c>
      <c r="F9" s="51">
        <f>Details!J15</f>
        <v>100</v>
      </c>
      <c r="G9" s="51">
        <f>Details!K15</f>
        <v>800</v>
      </c>
    </row>
    <row r="10" spans="1:8" s="41" customFormat="1" ht="51">
      <c r="A10" s="42">
        <v>5</v>
      </c>
      <c r="B10" s="43" t="s">
        <v>145</v>
      </c>
      <c r="C10" s="44" t="s">
        <v>122</v>
      </c>
      <c r="D10" s="51">
        <f>Details!H21</f>
        <v>123.97200000000001</v>
      </c>
      <c r="E10" s="51" t="str">
        <f>Details!I21</f>
        <v>Kg.</v>
      </c>
      <c r="F10" s="51">
        <f>Details!J21</f>
        <v>1</v>
      </c>
      <c r="G10" s="51">
        <f>Details!K21</f>
        <v>124</v>
      </c>
    </row>
    <row r="11" spans="1:8" s="41" customFormat="1" ht="38.25">
      <c r="A11" s="42">
        <v>6</v>
      </c>
      <c r="B11" s="43" t="s">
        <v>146</v>
      </c>
      <c r="C11" s="44" t="s">
        <v>123</v>
      </c>
      <c r="D11" s="51">
        <f>Details!H23</f>
        <v>49.5</v>
      </c>
      <c r="E11" s="51" t="str">
        <f>Details!I23</f>
        <v>Sqm.</v>
      </c>
      <c r="F11" s="51">
        <f>Details!J23</f>
        <v>11</v>
      </c>
      <c r="G11" s="51">
        <f>Details!K23</f>
        <v>545</v>
      </c>
    </row>
    <row r="12" spans="1:8" s="41" customFormat="1" ht="76.5">
      <c r="A12" s="42">
        <v>7</v>
      </c>
      <c r="B12" s="43" t="s">
        <v>81</v>
      </c>
      <c r="C12" s="44" t="s">
        <v>262</v>
      </c>
      <c r="D12" s="51">
        <f>Details!H25</f>
        <v>288</v>
      </c>
      <c r="E12" s="51" t="str">
        <f>Details!I25</f>
        <v>Sqm.</v>
      </c>
      <c r="F12" s="51">
        <f>Details!J25</f>
        <v>692</v>
      </c>
      <c r="G12" s="51">
        <f>Details!K25</f>
        <v>199296</v>
      </c>
    </row>
    <row r="13" spans="1:8" s="41" customFormat="1" ht="89.25">
      <c r="A13" s="42">
        <v>8</v>
      </c>
      <c r="B13" s="43" t="s">
        <v>147</v>
      </c>
      <c r="C13" s="44" t="s">
        <v>263</v>
      </c>
      <c r="D13" s="51">
        <f>Details!H27</f>
        <v>225</v>
      </c>
      <c r="E13" s="51" t="str">
        <f>Details!I27</f>
        <v>Sqm.</v>
      </c>
      <c r="F13" s="51">
        <f>Details!J27</f>
        <v>587</v>
      </c>
      <c r="G13" s="51">
        <f>Details!K27</f>
        <v>132075</v>
      </c>
    </row>
    <row r="14" spans="1:8" s="41" customFormat="1" ht="89.25">
      <c r="A14" s="42">
        <v>9</v>
      </c>
      <c r="B14" s="43" t="s">
        <v>82</v>
      </c>
      <c r="C14" s="44" t="s">
        <v>264</v>
      </c>
      <c r="D14" s="51">
        <f>Details!H29</f>
        <v>10</v>
      </c>
      <c r="E14" s="51" t="str">
        <f>Details!I29</f>
        <v>Each</v>
      </c>
      <c r="F14" s="51">
        <f>Details!J29</f>
        <v>2459</v>
      </c>
      <c r="G14" s="51">
        <f>Details!K29</f>
        <v>24590</v>
      </c>
    </row>
    <row r="15" spans="1:8" s="41" customFormat="1" ht="102">
      <c r="A15" s="42">
        <v>10</v>
      </c>
      <c r="B15" s="43" t="s">
        <v>83</v>
      </c>
      <c r="C15" s="44" t="s">
        <v>265</v>
      </c>
      <c r="D15" s="51">
        <f>Details!H31</f>
        <v>6</v>
      </c>
      <c r="E15" s="51" t="str">
        <f>Details!I31</f>
        <v>Each</v>
      </c>
      <c r="F15" s="51">
        <f>Details!J31</f>
        <v>4415</v>
      </c>
      <c r="G15" s="51">
        <f>Details!K31</f>
        <v>26490</v>
      </c>
    </row>
    <row r="16" spans="1:8" s="41" customFormat="1" ht="63.75">
      <c r="A16" s="42">
        <v>11</v>
      </c>
      <c r="B16" s="43" t="s">
        <v>84</v>
      </c>
      <c r="C16" s="44" t="s">
        <v>13</v>
      </c>
      <c r="D16" s="51">
        <f>Details!H33</f>
        <v>10</v>
      </c>
      <c r="E16" s="51" t="str">
        <f>Details!I33</f>
        <v>Each</v>
      </c>
      <c r="F16" s="51">
        <f>Details!J33</f>
        <v>1203</v>
      </c>
      <c r="G16" s="51">
        <f>Details!K33</f>
        <v>12030</v>
      </c>
    </row>
    <row r="17" spans="1:7" s="41" customFormat="1" ht="38.25">
      <c r="A17" s="42">
        <v>12</v>
      </c>
      <c r="B17" s="43" t="s">
        <v>85</v>
      </c>
      <c r="C17" s="44" t="s">
        <v>11</v>
      </c>
      <c r="D17" s="51">
        <f>Details!H35</f>
        <v>20</v>
      </c>
      <c r="E17" s="51" t="str">
        <f>Details!I35</f>
        <v>Each</v>
      </c>
      <c r="F17" s="51">
        <f>Details!J35</f>
        <v>436</v>
      </c>
      <c r="G17" s="51">
        <f>Details!K35</f>
        <v>8720</v>
      </c>
    </row>
    <row r="18" spans="1:7" s="41" customFormat="1" ht="38.25">
      <c r="A18" s="42">
        <v>13</v>
      </c>
      <c r="B18" s="43" t="s">
        <v>309</v>
      </c>
      <c r="C18" s="44" t="s">
        <v>310</v>
      </c>
      <c r="D18" s="51">
        <f>Details!H38</f>
        <v>50</v>
      </c>
      <c r="E18" s="51" t="str">
        <f>Details!I38</f>
        <v>Each</v>
      </c>
      <c r="F18" s="51">
        <f>Details!J38</f>
        <v>237</v>
      </c>
      <c r="G18" s="51">
        <f>Details!K38</f>
        <v>11850</v>
      </c>
    </row>
    <row r="19" spans="1:7" s="41" customFormat="1">
      <c r="A19" s="42"/>
      <c r="B19" s="43" t="s">
        <v>141</v>
      </c>
      <c r="C19" s="53" t="s">
        <v>7</v>
      </c>
      <c r="D19" s="51">
        <f>Details!H40</f>
        <v>30</v>
      </c>
      <c r="E19" s="51" t="str">
        <f>Details!I40</f>
        <v>Each</v>
      </c>
      <c r="F19" s="51">
        <f>Details!J40</f>
        <v>237</v>
      </c>
      <c r="G19" s="51">
        <f>Details!K40</f>
        <v>7110</v>
      </c>
    </row>
    <row r="20" spans="1:7" s="41" customFormat="1" ht="25.5">
      <c r="A20" s="42">
        <v>14</v>
      </c>
      <c r="B20" s="43" t="s">
        <v>149</v>
      </c>
      <c r="C20" s="44" t="s">
        <v>9</v>
      </c>
      <c r="D20" s="51">
        <f>Details!H42</f>
        <v>20</v>
      </c>
      <c r="E20" s="51" t="str">
        <f>Details!I42</f>
        <v>Each</v>
      </c>
      <c r="F20" s="51">
        <f>Details!J42</f>
        <v>51</v>
      </c>
      <c r="G20" s="51">
        <f>Details!K42</f>
        <v>1020</v>
      </c>
    </row>
    <row r="21" spans="1:7" s="41" customFormat="1" ht="51">
      <c r="A21" s="42">
        <v>15</v>
      </c>
      <c r="B21" s="43" t="s">
        <v>311</v>
      </c>
      <c r="C21" s="44" t="s">
        <v>312</v>
      </c>
      <c r="D21" s="51">
        <f>Details!H45</f>
        <v>12</v>
      </c>
      <c r="E21" s="51" t="str">
        <f>Details!I45</f>
        <v>Each</v>
      </c>
      <c r="F21" s="51">
        <f>Details!J45</f>
        <v>382</v>
      </c>
      <c r="G21" s="51">
        <f>Details!K45</f>
        <v>4584</v>
      </c>
    </row>
    <row r="22" spans="1:7" s="41" customFormat="1">
      <c r="A22" s="42"/>
      <c r="B22" s="54">
        <v>4</v>
      </c>
      <c r="C22" s="53" t="s">
        <v>20</v>
      </c>
      <c r="D22" s="51">
        <f>Details!H47</f>
        <v>8</v>
      </c>
      <c r="E22" s="51" t="str">
        <f>Details!I47</f>
        <v>Each</v>
      </c>
      <c r="F22" s="51">
        <f>Details!J47</f>
        <v>398</v>
      </c>
      <c r="G22" s="51">
        <f>Details!K47</f>
        <v>3184</v>
      </c>
    </row>
    <row r="23" spans="1:7" s="41" customFormat="1">
      <c r="A23" s="42"/>
      <c r="B23" s="54">
        <v>11</v>
      </c>
      <c r="C23" s="53" t="s">
        <v>21</v>
      </c>
      <c r="D23" s="51">
        <f>Details!H49</f>
        <v>8</v>
      </c>
      <c r="E23" s="51" t="str">
        <f>Details!I49</f>
        <v>Each</v>
      </c>
      <c r="F23" s="51">
        <f>Details!J49</f>
        <v>754</v>
      </c>
      <c r="G23" s="51">
        <f>Details!K49</f>
        <v>6032</v>
      </c>
    </row>
    <row r="24" spans="1:7" s="41" customFormat="1">
      <c r="A24" s="42"/>
      <c r="B24" s="54">
        <v>13</v>
      </c>
      <c r="C24" s="53" t="s">
        <v>22</v>
      </c>
      <c r="D24" s="51">
        <f>Details!H51</f>
        <v>6</v>
      </c>
      <c r="E24" s="51" t="str">
        <f>Details!I51</f>
        <v>Each</v>
      </c>
      <c r="F24" s="51">
        <f>Details!J51</f>
        <v>248</v>
      </c>
      <c r="G24" s="51">
        <f>Details!K51</f>
        <v>1488</v>
      </c>
    </row>
    <row r="25" spans="1:7" s="41" customFormat="1">
      <c r="A25" s="42"/>
      <c r="B25" s="54">
        <v>14</v>
      </c>
      <c r="C25" s="53" t="s">
        <v>23</v>
      </c>
      <c r="D25" s="51">
        <f>Details!H53</f>
        <v>9</v>
      </c>
      <c r="E25" s="51" t="str">
        <f>Details!I53</f>
        <v>Each</v>
      </c>
      <c r="F25" s="51">
        <f>Details!J53</f>
        <v>163</v>
      </c>
      <c r="G25" s="51">
        <f>Details!K53</f>
        <v>1467</v>
      </c>
    </row>
    <row r="26" spans="1:7" s="41" customFormat="1">
      <c r="A26" s="42"/>
      <c r="B26" s="54">
        <v>16</v>
      </c>
      <c r="C26" s="53" t="s">
        <v>10</v>
      </c>
      <c r="D26" s="51">
        <f>Details!H55</f>
        <v>8</v>
      </c>
      <c r="E26" s="51" t="str">
        <f>Details!I55</f>
        <v>Each</v>
      </c>
      <c r="F26" s="51">
        <f>Details!J55</f>
        <v>338</v>
      </c>
      <c r="G26" s="51">
        <f>Details!K55</f>
        <v>2704</v>
      </c>
    </row>
    <row r="27" spans="1:7" s="41" customFormat="1">
      <c r="A27" s="42"/>
      <c r="B27" s="54">
        <v>17</v>
      </c>
      <c r="C27" s="53" t="s">
        <v>14</v>
      </c>
      <c r="D27" s="51">
        <f>Details!H57</f>
        <v>7</v>
      </c>
      <c r="E27" s="51" t="str">
        <f>Details!I57</f>
        <v>Each</v>
      </c>
      <c r="F27" s="51">
        <f>Details!J57</f>
        <v>254</v>
      </c>
      <c r="G27" s="51">
        <f>Details!K57</f>
        <v>1778</v>
      </c>
    </row>
    <row r="28" spans="1:7" s="41" customFormat="1" ht="25.5">
      <c r="A28" s="42"/>
      <c r="B28" s="47">
        <v>19</v>
      </c>
      <c r="C28" s="53" t="s">
        <v>266</v>
      </c>
      <c r="D28" s="51">
        <f>Details!H59</f>
        <v>8</v>
      </c>
      <c r="E28" s="51" t="str">
        <f>Details!I59</f>
        <v>Each</v>
      </c>
      <c r="F28" s="51">
        <f>Details!J59</f>
        <v>774</v>
      </c>
      <c r="G28" s="51">
        <f>Details!K59</f>
        <v>6192</v>
      </c>
    </row>
    <row r="29" spans="1:7" s="41" customFormat="1" ht="25.5">
      <c r="A29" s="42"/>
      <c r="B29" s="47">
        <v>20</v>
      </c>
      <c r="C29" s="53" t="s">
        <v>267</v>
      </c>
      <c r="D29" s="51">
        <f>Details!H61</f>
        <v>8</v>
      </c>
      <c r="E29" s="51" t="str">
        <f>Details!I61</f>
        <v>Each</v>
      </c>
      <c r="F29" s="51">
        <f>Details!J61</f>
        <v>577</v>
      </c>
      <c r="G29" s="51">
        <f>Details!K61</f>
        <v>4616</v>
      </c>
    </row>
    <row r="30" spans="1:7" s="41" customFormat="1" ht="51">
      <c r="A30" s="42">
        <v>16</v>
      </c>
      <c r="B30" s="43" t="s">
        <v>151</v>
      </c>
      <c r="C30" s="56" t="s">
        <v>24</v>
      </c>
      <c r="D30" s="51">
        <f>Details!H63</f>
        <v>10</v>
      </c>
      <c r="E30" s="51" t="str">
        <f>Details!I63</f>
        <v>Each</v>
      </c>
      <c r="F30" s="51">
        <f>Details!J63</f>
        <v>599</v>
      </c>
      <c r="G30" s="51">
        <f>Details!K63</f>
        <v>5990</v>
      </c>
    </row>
    <row r="31" spans="1:7" s="41" customFormat="1" ht="63.75">
      <c r="A31" s="42">
        <v>17</v>
      </c>
      <c r="B31" s="43" t="s">
        <v>86</v>
      </c>
      <c r="C31" s="57" t="s">
        <v>25</v>
      </c>
      <c r="D31" s="51">
        <f>Details!H65</f>
        <v>63</v>
      </c>
      <c r="E31" s="51" t="str">
        <f>Details!I65</f>
        <v>Sqm.</v>
      </c>
      <c r="F31" s="51">
        <f>Details!J65</f>
        <v>382</v>
      </c>
      <c r="G31" s="51">
        <f>Details!K65</f>
        <v>24066</v>
      </c>
    </row>
    <row r="32" spans="1:7" s="41" customFormat="1" ht="38.25">
      <c r="A32" s="42">
        <v>17</v>
      </c>
      <c r="B32" s="43" t="s">
        <v>87</v>
      </c>
      <c r="C32" s="57" t="s">
        <v>26</v>
      </c>
      <c r="D32" s="51">
        <f>Details!H67</f>
        <v>40</v>
      </c>
      <c r="E32" s="51" t="str">
        <f>Details!I67</f>
        <v>Each</v>
      </c>
      <c r="F32" s="51">
        <f>Details!J67</f>
        <v>231</v>
      </c>
      <c r="G32" s="51">
        <f>Details!K67</f>
        <v>9240</v>
      </c>
    </row>
    <row r="33" spans="1:7" s="41" customFormat="1" ht="38.25">
      <c r="A33" s="42">
        <v>18</v>
      </c>
      <c r="B33" s="43" t="s">
        <v>88</v>
      </c>
      <c r="C33" s="57" t="s">
        <v>27</v>
      </c>
      <c r="D33" s="51">
        <f>Details!H69</f>
        <v>20</v>
      </c>
      <c r="E33" s="51" t="str">
        <f>Details!I69</f>
        <v>Each</v>
      </c>
      <c r="F33" s="51">
        <f>Details!J69</f>
        <v>398</v>
      </c>
      <c r="G33" s="51">
        <f>Details!K69</f>
        <v>7960</v>
      </c>
    </row>
    <row r="34" spans="1:7" s="41" customFormat="1" ht="38.25">
      <c r="A34" s="42">
        <v>19</v>
      </c>
      <c r="B34" s="43" t="s">
        <v>89</v>
      </c>
      <c r="C34" s="57" t="s">
        <v>28</v>
      </c>
      <c r="D34" s="51">
        <f>Details!H71</f>
        <v>40</v>
      </c>
      <c r="E34" s="51" t="str">
        <f>Details!I71</f>
        <v>Each</v>
      </c>
      <c r="F34" s="51">
        <f>Details!J71</f>
        <v>55.5</v>
      </c>
      <c r="G34" s="51">
        <f>Details!K71</f>
        <v>2220</v>
      </c>
    </row>
    <row r="35" spans="1:7" s="41" customFormat="1" ht="38.25">
      <c r="A35" s="42">
        <v>20</v>
      </c>
      <c r="B35" s="43" t="s">
        <v>152</v>
      </c>
      <c r="C35" s="57" t="s">
        <v>29</v>
      </c>
      <c r="D35" s="51">
        <f>Details!H73</f>
        <v>18</v>
      </c>
      <c r="E35" s="51" t="str">
        <f>Details!I73</f>
        <v>Each</v>
      </c>
      <c r="F35" s="51">
        <f>Details!J73</f>
        <v>73</v>
      </c>
      <c r="G35" s="51">
        <f>Details!K73</f>
        <v>1314</v>
      </c>
    </row>
    <row r="36" spans="1:7" s="41" customFormat="1" ht="90.75" customHeight="1">
      <c r="A36" s="42">
        <v>21</v>
      </c>
      <c r="B36" s="43" t="s">
        <v>90</v>
      </c>
      <c r="C36" s="57" t="s">
        <v>30</v>
      </c>
      <c r="D36" s="51">
        <f>Details!H75</f>
        <v>857.5</v>
      </c>
      <c r="E36" s="51" t="str">
        <f>Details!I75</f>
        <v>Sqm.</v>
      </c>
      <c r="F36" s="51">
        <f>Details!J75</f>
        <v>132</v>
      </c>
      <c r="G36" s="51">
        <f>Details!K75</f>
        <v>113190</v>
      </c>
    </row>
    <row r="37" spans="1:7" s="41" customFormat="1" ht="63.75">
      <c r="A37" s="42">
        <v>22</v>
      </c>
      <c r="B37" s="43" t="s">
        <v>91</v>
      </c>
      <c r="C37" s="57" t="s">
        <v>31</v>
      </c>
      <c r="D37" s="51">
        <f>Details!H77</f>
        <v>4</v>
      </c>
      <c r="E37" s="51" t="str">
        <f>Details!I77</f>
        <v>Each</v>
      </c>
      <c r="F37" s="51">
        <f>Details!J77</f>
        <v>4095</v>
      </c>
      <c r="G37" s="51">
        <f>Details!K77</f>
        <v>16380</v>
      </c>
    </row>
    <row r="38" spans="1:7" s="41" customFormat="1" ht="102">
      <c r="A38" s="42">
        <v>23</v>
      </c>
      <c r="B38" s="43" t="s">
        <v>92</v>
      </c>
      <c r="C38" s="57" t="s">
        <v>34</v>
      </c>
      <c r="D38" s="51">
        <f>Details!H79</f>
        <v>367.2</v>
      </c>
      <c r="E38" s="51" t="str">
        <f>Details!I79</f>
        <v>Sqm.</v>
      </c>
      <c r="F38" s="51">
        <f>Details!J79</f>
        <v>436</v>
      </c>
      <c r="G38" s="51">
        <f>Details!K79</f>
        <v>160099</v>
      </c>
    </row>
    <row r="39" spans="1:7" s="41" customFormat="1" ht="165.75">
      <c r="A39" s="42">
        <v>24</v>
      </c>
      <c r="B39" s="43" t="s">
        <v>153</v>
      </c>
      <c r="C39" s="58" t="s">
        <v>193</v>
      </c>
      <c r="D39" s="51">
        <f>Details!H81</f>
        <v>20.160000000000004</v>
      </c>
      <c r="E39" s="51" t="str">
        <f>Details!I81</f>
        <v>Sqm.</v>
      </c>
      <c r="F39" s="51">
        <f>Details!J81</f>
        <v>2583</v>
      </c>
      <c r="G39" s="51">
        <f>Details!K81</f>
        <v>52073</v>
      </c>
    </row>
    <row r="40" spans="1:7" s="41" customFormat="1" ht="129" customHeight="1">
      <c r="A40" s="42">
        <v>25</v>
      </c>
      <c r="B40" s="43" t="s">
        <v>154</v>
      </c>
      <c r="C40" s="58" t="s">
        <v>304</v>
      </c>
      <c r="D40" s="51">
        <f>Details!H83</f>
        <v>60</v>
      </c>
      <c r="E40" s="51" t="str">
        <f>Details!I83</f>
        <v>meter</v>
      </c>
      <c r="F40" s="51">
        <f>Details!J83</f>
        <v>346</v>
      </c>
      <c r="G40" s="51">
        <f>Details!K83</f>
        <v>20760</v>
      </c>
    </row>
    <row r="41" spans="1:7" s="41" customFormat="1" ht="90.75" customHeight="1">
      <c r="A41" s="42">
        <v>26</v>
      </c>
      <c r="B41" s="43" t="s">
        <v>268</v>
      </c>
      <c r="C41" s="57" t="s">
        <v>37</v>
      </c>
      <c r="D41" s="51">
        <f>Details!H85</f>
        <v>24</v>
      </c>
      <c r="E41" s="51" t="str">
        <f>Details!I85</f>
        <v>Sqm.</v>
      </c>
      <c r="F41" s="51">
        <f>Details!J85</f>
        <v>2467</v>
      </c>
      <c r="G41" s="51">
        <f>Details!K85</f>
        <v>59208</v>
      </c>
    </row>
    <row r="42" spans="1:7" s="41" customFormat="1" ht="140.25">
      <c r="A42" s="42">
        <v>27</v>
      </c>
      <c r="B42" s="43" t="s">
        <v>270</v>
      </c>
      <c r="C42" s="58" t="s">
        <v>269</v>
      </c>
      <c r="D42" s="51">
        <f>Details!H87</f>
        <v>20.16</v>
      </c>
      <c r="E42" s="51" t="str">
        <f>Details!I87</f>
        <v>Sqm.</v>
      </c>
      <c r="F42" s="51">
        <f>Details!J87</f>
        <v>339</v>
      </c>
      <c r="G42" s="51">
        <f>Details!K87</f>
        <v>6834</v>
      </c>
    </row>
    <row r="43" spans="1:7" s="41" customFormat="1">
      <c r="A43" s="42">
        <v>28</v>
      </c>
      <c r="B43" s="43" t="s">
        <v>155</v>
      </c>
      <c r="C43" s="60" t="s">
        <v>38</v>
      </c>
      <c r="D43" s="51">
        <f>Details!H89</f>
        <v>134.4</v>
      </c>
      <c r="E43" s="51" t="str">
        <f>Details!I89</f>
        <v>Sqm.</v>
      </c>
      <c r="F43" s="51">
        <f>Details!J89</f>
        <v>33</v>
      </c>
      <c r="G43" s="51">
        <f>Details!K89</f>
        <v>4435</v>
      </c>
    </row>
    <row r="44" spans="1:7" s="41" customFormat="1" ht="76.5">
      <c r="A44" s="42">
        <v>29</v>
      </c>
      <c r="B44" s="43" t="s">
        <v>93</v>
      </c>
      <c r="C44" s="57" t="s">
        <v>32</v>
      </c>
      <c r="D44" s="51">
        <f>Details!H91</f>
        <v>94.5</v>
      </c>
      <c r="E44" s="51" t="str">
        <f>Details!I91</f>
        <v>Sqm.</v>
      </c>
      <c r="F44" s="51">
        <f>Details!J91</f>
        <v>518</v>
      </c>
      <c r="G44" s="51">
        <f>Details!K91</f>
        <v>48951</v>
      </c>
    </row>
    <row r="45" spans="1:7" s="41" customFormat="1" ht="255">
      <c r="A45" s="42">
        <v>30</v>
      </c>
      <c r="B45" s="43" t="s">
        <v>156</v>
      </c>
      <c r="C45" s="57" t="s">
        <v>192</v>
      </c>
      <c r="D45" s="51">
        <f>Details!H93</f>
        <v>105</v>
      </c>
      <c r="E45" s="51" t="str">
        <f>Details!I93</f>
        <v>Sqm.</v>
      </c>
      <c r="F45" s="51">
        <f>Details!J93</f>
        <v>658</v>
      </c>
      <c r="G45" s="51">
        <f>Details!K93</f>
        <v>69090</v>
      </c>
    </row>
    <row r="46" spans="1:7" s="41" customFormat="1" ht="103.5" customHeight="1">
      <c r="A46" s="42">
        <v>31</v>
      </c>
      <c r="B46" s="43" t="s">
        <v>272</v>
      </c>
      <c r="C46" s="57" t="s">
        <v>271</v>
      </c>
      <c r="D46" s="51">
        <f>Details!H95</f>
        <v>94.5</v>
      </c>
      <c r="E46" s="51" t="str">
        <f>Details!I95</f>
        <v>Sqm.</v>
      </c>
      <c r="F46" s="51">
        <f>Details!J95</f>
        <v>135</v>
      </c>
      <c r="G46" s="51">
        <f>Details!K95</f>
        <v>12758</v>
      </c>
    </row>
    <row r="47" spans="1:7" s="41" customFormat="1" ht="25.5">
      <c r="A47" s="42">
        <v>32</v>
      </c>
      <c r="B47" s="43" t="s">
        <v>94</v>
      </c>
      <c r="C47" s="57" t="s">
        <v>35</v>
      </c>
      <c r="D47" s="51">
        <f>Details!H97</f>
        <v>378</v>
      </c>
      <c r="E47" s="51" t="str">
        <f>Details!I97</f>
        <v>Sqm.</v>
      </c>
      <c r="F47" s="51">
        <f>Details!J97</f>
        <v>96.5</v>
      </c>
      <c r="G47" s="51">
        <f>Details!K97</f>
        <v>36477</v>
      </c>
    </row>
    <row r="48" spans="1:7" s="41" customFormat="1" ht="38.25">
      <c r="A48" s="42">
        <v>33</v>
      </c>
      <c r="B48" s="43" t="s">
        <v>95</v>
      </c>
      <c r="C48" s="57" t="s">
        <v>36</v>
      </c>
      <c r="D48" s="51">
        <f>Details!H99</f>
        <v>362.25</v>
      </c>
      <c r="E48" s="51" t="str">
        <f>Details!I99</f>
        <v>Sqm.</v>
      </c>
      <c r="F48" s="51">
        <f>Details!J99</f>
        <v>113</v>
      </c>
      <c r="G48" s="51">
        <f>Details!K99</f>
        <v>40934</v>
      </c>
    </row>
    <row r="49" spans="1:7" s="41" customFormat="1" ht="102">
      <c r="A49" s="42">
        <v>34</v>
      </c>
      <c r="B49" s="43" t="s">
        <v>274</v>
      </c>
      <c r="C49" s="57" t="s">
        <v>273</v>
      </c>
      <c r="D49" s="51">
        <f>Details!H101</f>
        <v>683.09999999999991</v>
      </c>
      <c r="E49" s="51" t="str">
        <f>Details!I101</f>
        <v>Sqm.</v>
      </c>
      <c r="F49" s="51">
        <f>Details!J101</f>
        <v>95</v>
      </c>
      <c r="G49" s="51">
        <f>Details!K101</f>
        <v>64895</v>
      </c>
    </row>
    <row r="50" spans="1:7" s="41" customFormat="1" ht="63.75">
      <c r="A50" s="42">
        <v>35</v>
      </c>
      <c r="B50" s="43" t="s">
        <v>276</v>
      </c>
      <c r="C50" s="57" t="s">
        <v>275</v>
      </c>
      <c r="D50" s="51">
        <f>Details!H103</f>
        <v>683.09999999999991</v>
      </c>
      <c r="E50" s="51" t="str">
        <f>Details!I103</f>
        <v>Sqm.</v>
      </c>
      <c r="F50" s="51">
        <f>Details!J103</f>
        <v>37</v>
      </c>
      <c r="G50" s="51">
        <f>Details!K103</f>
        <v>25275</v>
      </c>
    </row>
    <row r="51" spans="1:7" s="41" customFormat="1" ht="130.5" customHeight="1">
      <c r="A51" s="42">
        <v>36</v>
      </c>
      <c r="B51" s="43" t="s">
        <v>278</v>
      </c>
      <c r="C51" s="57" t="s">
        <v>277</v>
      </c>
      <c r="D51" s="51">
        <f>Details!H105</f>
        <v>512.32499999999993</v>
      </c>
      <c r="E51" s="51" t="str">
        <f>Details!I105</f>
        <v>Sqm.</v>
      </c>
      <c r="F51" s="51">
        <f>Details!J105</f>
        <v>84</v>
      </c>
      <c r="G51" s="51">
        <f>Details!K105</f>
        <v>43035</v>
      </c>
    </row>
    <row r="52" spans="1:7" s="41" customFormat="1" ht="89.25">
      <c r="A52" s="42">
        <v>37</v>
      </c>
      <c r="B52" s="43" t="s">
        <v>279</v>
      </c>
      <c r="C52" s="57" t="s">
        <v>280</v>
      </c>
      <c r="D52" s="51">
        <f>Details!H107</f>
        <v>1992.375</v>
      </c>
      <c r="E52" s="51" t="str">
        <f>Details!I107</f>
        <v>Sqm.</v>
      </c>
      <c r="F52" s="51">
        <f>Details!J107</f>
        <v>30</v>
      </c>
      <c r="G52" s="51">
        <f>Details!K107</f>
        <v>59771</v>
      </c>
    </row>
    <row r="53" spans="1:7" s="41" customFormat="1" ht="89.25">
      <c r="A53" s="42">
        <v>38</v>
      </c>
      <c r="B53" s="43" t="s">
        <v>96</v>
      </c>
      <c r="C53" s="57" t="s">
        <v>41</v>
      </c>
      <c r="D53" s="51">
        <f>Details!H109</f>
        <v>16.8</v>
      </c>
      <c r="E53" s="51" t="str">
        <f>Details!I109</f>
        <v>Sqm.</v>
      </c>
      <c r="F53" s="51">
        <f>Details!J109</f>
        <v>1397</v>
      </c>
      <c r="G53" s="51">
        <f>Details!K109</f>
        <v>23470</v>
      </c>
    </row>
    <row r="54" spans="1:7" s="41" customFormat="1" ht="63.75">
      <c r="A54" s="42">
        <v>39</v>
      </c>
      <c r="B54" s="43" t="s">
        <v>97</v>
      </c>
      <c r="C54" s="62" t="s">
        <v>137</v>
      </c>
      <c r="D54" s="63">
        <f>Details!H111</f>
        <v>0.52500000000000002</v>
      </c>
      <c r="E54" s="63" t="str">
        <f>Details!I111</f>
        <v>cum</v>
      </c>
      <c r="F54" s="51">
        <f>Details!J111</f>
        <v>61051</v>
      </c>
      <c r="G54" s="63">
        <f>Details!K111</f>
        <v>32052</v>
      </c>
    </row>
    <row r="55" spans="1:7" s="41" customFormat="1" ht="76.5">
      <c r="A55" s="42">
        <v>41</v>
      </c>
      <c r="B55" s="43" t="s">
        <v>98</v>
      </c>
      <c r="C55" s="44" t="s">
        <v>42</v>
      </c>
      <c r="D55" s="51">
        <f>Details!H113</f>
        <v>11.423999999999999</v>
      </c>
      <c r="E55" s="51" t="str">
        <f>Details!I113</f>
        <v>Cum.</v>
      </c>
      <c r="F55" s="51">
        <f>Details!J113</f>
        <v>2970</v>
      </c>
      <c r="G55" s="51">
        <f>Details!K113</f>
        <v>33929</v>
      </c>
    </row>
    <row r="56" spans="1:7" s="41" customFormat="1" ht="25.5">
      <c r="A56" s="42"/>
      <c r="B56" s="43" t="s">
        <v>143</v>
      </c>
      <c r="C56" s="44" t="s">
        <v>138</v>
      </c>
      <c r="D56" s="51">
        <f>Details!H115</f>
        <v>7</v>
      </c>
      <c r="E56" s="51" t="str">
        <f>Details!I115</f>
        <v>Cum.</v>
      </c>
      <c r="F56" s="51">
        <f>Details!J115</f>
        <v>2659</v>
      </c>
      <c r="G56" s="51">
        <f>Details!K115</f>
        <v>18613</v>
      </c>
    </row>
    <row r="57" spans="1:7" s="41" customFormat="1" ht="51">
      <c r="A57" s="42">
        <v>42</v>
      </c>
      <c r="B57" s="43" t="s">
        <v>99</v>
      </c>
      <c r="C57" s="44" t="s">
        <v>44</v>
      </c>
      <c r="D57" s="51">
        <f>Details!H117</f>
        <v>10.200000000000001</v>
      </c>
      <c r="E57" s="51" t="str">
        <f>Details!I117</f>
        <v>Cum.</v>
      </c>
      <c r="F57" s="51">
        <f>Details!J117</f>
        <v>3350</v>
      </c>
      <c r="G57" s="51">
        <f>Details!K117</f>
        <v>34170</v>
      </c>
    </row>
    <row r="58" spans="1:7" s="41" customFormat="1" ht="38.25">
      <c r="A58" s="42">
        <v>43</v>
      </c>
      <c r="B58" s="43" t="s">
        <v>157</v>
      </c>
      <c r="C58" s="44" t="s">
        <v>45</v>
      </c>
      <c r="D58" s="51">
        <f>Details!H119</f>
        <v>15.120000000000001</v>
      </c>
      <c r="E58" s="51" t="str">
        <f>Details!I119</f>
        <v>Cum.</v>
      </c>
      <c r="F58" s="51">
        <f>Details!J119</f>
        <v>3471</v>
      </c>
      <c r="G58" s="51">
        <f>Details!K119</f>
        <v>52482</v>
      </c>
    </row>
    <row r="59" spans="1:7" s="41" customFormat="1" ht="63.75">
      <c r="A59" s="42">
        <v>44</v>
      </c>
      <c r="B59" s="43" t="s">
        <v>158</v>
      </c>
      <c r="C59" s="65" t="s">
        <v>46</v>
      </c>
      <c r="D59" s="51">
        <f>Details!H121</f>
        <v>2000</v>
      </c>
      <c r="E59" s="51" t="str">
        <f>Details!I121</f>
        <v>Litre</v>
      </c>
      <c r="F59" s="51">
        <f>Details!J121</f>
        <v>7.3</v>
      </c>
      <c r="G59" s="51">
        <f>Details!K121</f>
        <v>14600</v>
      </c>
    </row>
    <row r="60" spans="1:7" s="41" customFormat="1" ht="114.75">
      <c r="A60" s="42">
        <v>45</v>
      </c>
      <c r="B60" s="43" t="s">
        <v>313</v>
      </c>
      <c r="C60" s="65" t="s">
        <v>314</v>
      </c>
      <c r="D60" s="51">
        <f>Details!H124</f>
        <v>45</v>
      </c>
      <c r="E60" s="51" t="str">
        <f>Details!I124</f>
        <v>Mtr.</v>
      </c>
      <c r="F60" s="51">
        <f>Details!J124</f>
        <v>133</v>
      </c>
      <c r="G60" s="51">
        <f>Details!K124</f>
        <v>5985</v>
      </c>
    </row>
    <row r="61" spans="1:7" s="41" customFormat="1">
      <c r="A61" s="42"/>
      <c r="B61" s="43" t="s">
        <v>143</v>
      </c>
      <c r="C61" s="53" t="s">
        <v>133</v>
      </c>
      <c r="D61" s="51">
        <f>Details!H126</f>
        <v>60</v>
      </c>
      <c r="E61" s="51" t="str">
        <f>Details!I126</f>
        <v>Mtr.</v>
      </c>
      <c r="F61" s="51">
        <f>Details!J126</f>
        <v>167</v>
      </c>
      <c r="G61" s="51">
        <f>Details!K126</f>
        <v>10020</v>
      </c>
    </row>
    <row r="62" spans="1:7" s="41" customFormat="1">
      <c r="A62" s="42"/>
      <c r="B62" s="43" t="s">
        <v>141</v>
      </c>
      <c r="C62" s="53" t="s">
        <v>134</v>
      </c>
      <c r="D62" s="51">
        <f>Details!H128</f>
        <v>40</v>
      </c>
      <c r="E62" s="51" t="str">
        <f>Details!I128</f>
        <v>Mtr.</v>
      </c>
      <c r="F62" s="51">
        <f>Details!J128</f>
        <v>213</v>
      </c>
      <c r="G62" s="51">
        <f>Details!K128</f>
        <v>8520</v>
      </c>
    </row>
    <row r="63" spans="1:7" s="41" customFormat="1" ht="89.25">
      <c r="A63" s="42">
        <v>46</v>
      </c>
      <c r="B63" s="43" t="s">
        <v>315</v>
      </c>
      <c r="C63" s="65" t="s">
        <v>316</v>
      </c>
      <c r="D63" s="51">
        <f>Details!H131</f>
        <v>55</v>
      </c>
      <c r="E63" s="51" t="str">
        <f>Details!I131</f>
        <v>Mtr.</v>
      </c>
      <c r="F63" s="51">
        <f>Details!J131</f>
        <v>121</v>
      </c>
      <c r="G63" s="51">
        <f>Details!K131</f>
        <v>6655</v>
      </c>
    </row>
    <row r="64" spans="1:7" s="41" customFormat="1" ht="63.75">
      <c r="A64" s="42">
        <v>47</v>
      </c>
      <c r="B64" s="43" t="s">
        <v>100</v>
      </c>
      <c r="C64" s="44" t="s">
        <v>48</v>
      </c>
      <c r="D64" s="51">
        <f>Details!H133</f>
        <v>12</v>
      </c>
      <c r="E64" s="51" t="str">
        <f>Details!I133</f>
        <v>Each</v>
      </c>
      <c r="F64" s="51">
        <f>Details!J133</f>
        <v>200</v>
      </c>
      <c r="G64" s="51">
        <f>Details!K133</f>
        <v>2400</v>
      </c>
    </row>
    <row r="65" spans="1:7" s="41" customFormat="1" ht="89.25">
      <c r="A65" s="42">
        <v>48</v>
      </c>
      <c r="B65" s="43" t="s">
        <v>317</v>
      </c>
      <c r="C65" s="57" t="s">
        <v>318</v>
      </c>
      <c r="D65" s="51">
        <f>Details!H136</f>
        <v>60</v>
      </c>
      <c r="E65" s="51" t="str">
        <f>Details!I136</f>
        <v>Mtr.</v>
      </c>
      <c r="F65" s="51">
        <f>Details!J136</f>
        <v>182</v>
      </c>
      <c r="G65" s="51">
        <f>Details!K136</f>
        <v>10920</v>
      </c>
    </row>
    <row r="66" spans="1:7" s="41" customFormat="1">
      <c r="A66" s="42"/>
      <c r="B66" s="43" t="s">
        <v>143</v>
      </c>
      <c r="C66" s="62" t="s">
        <v>52</v>
      </c>
      <c r="D66" s="51">
        <f>Details!H138</f>
        <v>90</v>
      </c>
      <c r="E66" s="51" t="str">
        <f>Details!I138</f>
        <v>Mtr.</v>
      </c>
      <c r="F66" s="51">
        <f>Details!J138</f>
        <v>267</v>
      </c>
      <c r="G66" s="51">
        <f>Details!K138</f>
        <v>24030</v>
      </c>
    </row>
    <row r="67" spans="1:7" s="41" customFormat="1" ht="38.25">
      <c r="A67" s="42">
        <v>49</v>
      </c>
      <c r="B67" s="43" t="s">
        <v>319</v>
      </c>
      <c r="C67" s="62" t="s">
        <v>320</v>
      </c>
      <c r="D67" s="51">
        <f>Details!H141</f>
        <v>30</v>
      </c>
      <c r="E67" s="51" t="str">
        <f>Details!I141</f>
        <v>Each</v>
      </c>
      <c r="F67" s="51">
        <f>Details!J141</f>
        <v>88.5</v>
      </c>
      <c r="G67" s="51">
        <f>Details!K141</f>
        <v>2655</v>
      </c>
    </row>
    <row r="68" spans="1:7" s="41" customFormat="1" ht="38.25">
      <c r="A68" s="42">
        <v>50</v>
      </c>
      <c r="B68" s="43" t="s">
        <v>347</v>
      </c>
      <c r="C68" s="62" t="s">
        <v>321</v>
      </c>
      <c r="D68" s="51">
        <f>Details!H144</f>
        <v>10</v>
      </c>
      <c r="E68" s="51" t="str">
        <f>Details!I144</f>
        <v>Each</v>
      </c>
      <c r="F68" s="51">
        <f>Details!J144</f>
        <v>61</v>
      </c>
      <c r="G68" s="51">
        <f>Details!K144</f>
        <v>610</v>
      </c>
    </row>
    <row r="69" spans="1:7" s="41" customFormat="1" ht="89.25">
      <c r="A69" s="42">
        <v>51</v>
      </c>
      <c r="B69" s="43" t="s">
        <v>339</v>
      </c>
      <c r="C69" s="57" t="s">
        <v>322</v>
      </c>
      <c r="D69" s="51">
        <f>Details!H148</f>
        <v>15</v>
      </c>
      <c r="E69" s="51" t="str">
        <f>Details!I148</f>
        <v>Each</v>
      </c>
      <c r="F69" s="51">
        <f>Details!J148</f>
        <v>113</v>
      </c>
      <c r="G69" s="51">
        <f>Details!K148</f>
        <v>1695</v>
      </c>
    </row>
    <row r="70" spans="1:7" s="41" customFormat="1">
      <c r="A70" s="42"/>
      <c r="B70" s="67">
        <v>1.2</v>
      </c>
      <c r="C70" s="56" t="s">
        <v>57</v>
      </c>
      <c r="D70" s="51">
        <f>Details!H150</f>
        <v>12</v>
      </c>
      <c r="E70" s="51" t="str">
        <f>Details!I150</f>
        <v>Each</v>
      </c>
      <c r="F70" s="51">
        <f>Details!J150</f>
        <v>154</v>
      </c>
      <c r="G70" s="51">
        <f>Details!K150</f>
        <v>1848</v>
      </c>
    </row>
    <row r="71" spans="1:7" s="41" customFormat="1" ht="25.5">
      <c r="A71" s="42"/>
      <c r="B71" s="67" t="s">
        <v>340</v>
      </c>
      <c r="C71" s="57" t="s">
        <v>341</v>
      </c>
      <c r="D71" s="51">
        <f>Details!H153</f>
        <v>12</v>
      </c>
      <c r="E71" s="51" t="str">
        <f>Details!I153</f>
        <v>Each</v>
      </c>
      <c r="F71" s="51">
        <f>Details!J153</f>
        <v>129</v>
      </c>
      <c r="G71" s="51">
        <f>Details!K153</f>
        <v>1548</v>
      </c>
    </row>
    <row r="72" spans="1:7" s="41" customFormat="1" ht="25.5">
      <c r="A72" s="42"/>
      <c r="B72" s="67" t="s">
        <v>342</v>
      </c>
      <c r="C72" s="57" t="s">
        <v>343</v>
      </c>
      <c r="D72" s="51">
        <f>Details!H158</f>
        <v>10</v>
      </c>
      <c r="E72" s="51" t="str">
        <f>Details!I158</f>
        <v>Each</v>
      </c>
      <c r="F72" s="51">
        <f>Details!J158</f>
        <v>44</v>
      </c>
      <c r="G72" s="51">
        <f>Details!K158</f>
        <v>440</v>
      </c>
    </row>
    <row r="73" spans="1:7" s="41" customFormat="1">
      <c r="A73" s="42"/>
      <c r="B73" s="67">
        <v>77.5</v>
      </c>
      <c r="C73" s="56" t="s">
        <v>60</v>
      </c>
      <c r="D73" s="51">
        <f>Details!H160</f>
        <v>15</v>
      </c>
      <c r="E73" s="51" t="str">
        <f>Details!I160</f>
        <v>Each</v>
      </c>
      <c r="F73" s="51">
        <f>Details!J160</f>
        <v>227</v>
      </c>
      <c r="G73" s="51">
        <f>Details!K160</f>
        <v>3405</v>
      </c>
    </row>
    <row r="74" spans="1:7" s="41" customFormat="1">
      <c r="A74" s="42"/>
      <c r="B74" s="67">
        <v>77.599999999999994</v>
      </c>
      <c r="C74" s="69" t="s">
        <v>61</v>
      </c>
      <c r="D74" s="51">
        <f>Details!H162</f>
        <v>20</v>
      </c>
      <c r="E74" s="51" t="str">
        <f>Details!I162</f>
        <v>Each</v>
      </c>
      <c r="F74" s="51">
        <f>Details!J162</f>
        <v>90.5</v>
      </c>
      <c r="G74" s="51">
        <f>Details!K162</f>
        <v>1810</v>
      </c>
    </row>
    <row r="75" spans="1:7" s="41" customFormat="1">
      <c r="A75" s="42"/>
      <c r="B75" s="67">
        <v>77.900000000000006</v>
      </c>
      <c r="C75" s="69" t="s">
        <v>62</v>
      </c>
      <c r="D75" s="51">
        <f>Details!H164</f>
        <v>12</v>
      </c>
      <c r="E75" s="51" t="str">
        <f>Details!I164</f>
        <v>Each</v>
      </c>
      <c r="F75" s="51">
        <f>Details!J164</f>
        <v>129</v>
      </c>
      <c r="G75" s="51">
        <f>Details!K164</f>
        <v>1548</v>
      </c>
    </row>
    <row r="76" spans="1:7" s="41" customFormat="1" ht="51">
      <c r="A76" s="42">
        <v>52</v>
      </c>
      <c r="B76" s="43" t="s">
        <v>166</v>
      </c>
      <c r="C76" s="44" t="s">
        <v>63</v>
      </c>
      <c r="D76" s="51">
        <f>Details!H170</f>
        <v>106.02200000000001</v>
      </c>
      <c r="E76" s="51" t="str">
        <f>Details!I170</f>
        <v>Kg.</v>
      </c>
      <c r="F76" s="51">
        <f>Details!J170</f>
        <v>79.5</v>
      </c>
      <c r="G76" s="51">
        <f>Details!K170</f>
        <v>8429</v>
      </c>
    </row>
    <row r="77" spans="1:7" s="41" customFormat="1" ht="63.75">
      <c r="A77" s="42">
        <v>53</v>
      </c>
      <c r="B77" s="43" t="s">
        <v>167</v>
      </c>
      <c r="C77" s="44" t="s">
        <v>130</v>
      </c>
      <c r="D77" s="51">
        <f>Details!H174</f>
        <v>339.72</v>
      </c>
      <c r="E77" s="51" t="str">
        <f>Details!I174</f>
        <v>Kg.</v>
      </c>
      <c r="F77" s="51">
        <f>Details!J174</f>
        <v>66</v>
      </c>
      <c r="G77" s="51">
        <f>Details!K174</f>
        <v>22422</v>
      </c>
    </row>
    <row r="78" spans="1:7" s="41" customFormat="1" ht="25.5">
      <c r="A78" s="42">
        <v>54</v>
      </c>
      <c r="B78" s="43" t="s">
        <v>168</v>
      </c>
      <c r="C78" s="44" t="s">
        <v>65</v>
      </c>
      <c r="D78" s="51">
        <f>Details!H176</f>
        <v>70</v>
      </c>
      <c r="E78" s="51" t="str">
        <f>Details!I176</f>
        <v>Mtr.</v>
      </c>
      <c r="F78" s="51">
        <f>Details!J176</f>
        <v>118</v>
      </c>
      <c r="G78" s="51">
        <f>Details!K176</f>
        <v>8260</v>
      </c>
    </row>
    <row r="79" spans="1:7" s="41" customFormat="1" ht="76.5">
      <c r="A79" s="42">
        <v>55</v>
      </c>
      <c r="B79" s="43" t="s">
        <v>101</v>
      </c>
      <c r="C79" s="44" t="s">
        <v>66</v>
      </c>
      <c r="D79" s="51">
        <f>Details!H178</f>
        <v>51.84</v>
      </c>
      <c r="E79" s="51" t="str">
        <f>Details!I178</f>
        <v>Cum.</v>
      </c>
      <c r="F79" s="51">
        <f>Details!J178</f>
        <v>185</v>
      </c>
      <c r="G79" s="51">
        <f>Details!K178</f>
        <v>9590</v>
      </c>
    </row>
    <row r="80" spans="1:7" s="41" customFormat="1" ht="63.75">
      <c r="A80" s="42">
        <v>56</v>
      </c>
      <c r="B80" s="43" t="s">
        <v>102</v>
      </c>
      <c r="C80" s="44" t="s">
        <v>67</v>
      </c>
      <c r="D80" s="51">
        <f>Details!H180</f>
        <v>842.40000000000032</v>
      </c>
      <c r="E80" s="51" t="str">
        <f>Details!I180</f>
        <v>Kg.</v>
      </c>
      <c r="F80" s="51">
        <f>Details!J180</f>
        <v>53.5</v>
      </c>
      <c r="G80" s="51">
        <f>Details!K180</f>
        <v>45068</v>
      </c>
    </row>
    <row r="81" spans="1:7" s="41" customFormat="1" ht="51">
      <c r="A81" s="42">
        <v>57</v>
      </c>
      <c r="B81" s="43" t="s">
        <v>169</v>
      </c>
      <c r="C81" s="44" t="s">
        <v>68</v>
      </c>
      <c r="D81" s="51">
        <f>Details!H182</f>
        <v>59.4</v>
      </c>
      <c r="E81" s="51" t="str">
        <f>Details!I182</f>
        <v>Cum.</v>
      </c>
      <c r="F81" s="51">
        <f>Details!J182</f>
        <v>371</v>
      </c>
      <c r="G81" s="51">
        <f>Details!K182</f>
        <v>22037</v>
      </c>
    </row>
    <row r="82" spans="1:7" s="41" customFormat="1" ht="51">
      <c r="A82" s="42">
        <v>58</v>
      </c>
      <c r="B82" s="43" t="s">
        <v>103</v>
      </c>
      <c r="C82" s="44" t="s">
        <v>69</v>
      </c>
      <c r="D82" s="51">
        <f>Details!H184</f>
        <v>115.5</v>
      </c>
      <c r="E82" s="51" t="str">
        <f>Details!I184</f>
        <v>Sqm.</v>
      </c>
      <c r="F82" s="51">
        <f>Details!J184</f>
        <v>254</v>
      </c>
      <c r="G82" s="51">
        <f>Details!K184</f>
        <v>29337</v>
      </c>
    </row>
    <row r="83" spans="1:7" s="41" customFormat="1" ht="76.5">
      <c r="A83" s="42">
        <v>59</v>
      </c>
      <c r="B83" s="43" t="s">
        <v>104</v>
      </c>
      <c r="C83" s="44" t="s">
        <v>327</v>
      </c>
      <c r="D83" s="51">
        <f>Details!H186</f>
        <v>54</v>
      </c>
      <c r="E83" s="51" t="str">
        <f>Details!I186</f>
        <v>Sqm.</v>
      </c>
      <c r="F83" s="51">
        <f>Details!J186</f>
        <v>235</v>
      </c>
      <c r="G83" s="51">
        <f>Details!K186</f>
        <v>12690</v>
      </c>
    </row>
    <row r="84" spans="1:7" s="41" customFormat="1" ht="51">
      <c r="A84" s="42"/>
      <c r="B84" s="43" t="s">
        <v>160</v>
      </c>
      <c r="C84" s="44" t="s">
        <v>191</v>
      </c>
      <c r="D84" s="51">
        <f>Details!H188</f>
        <v>120</v>
      </c>
      <c r="E84" s="51" t="str">
        <f>Details!I188</f>
        <v>Sqm.</v>
      </c>
      <c r="F84" s="51">
        <f>Details!J188</f>
        <v>139</v>
      </c>
      <c r="G84" s="51">
        <f>Details!K188</f>
        <v>16680</v>
      </c>
    </row>
    <row r="85" spans="1:7" s="41" customFormat="1" ht="25.5">
      <c r="A85" s="42"/>
      <c r="B85" s="43" t="s">
        <v>170</v>
      </c>
      <c r="C85" s="44" t="s">
        <v>128</v>
      </c>
      <c r="D85" s="51">
        <f>Details!H190</f>
        <v>90</v>
      </c>
      <c r="E85" s="51" t="str">
        <f>Details!I190</f>
        <v>Sqm</v>
      </c>
      <c r="F85" s="51">
        <f>Details!J190</f>
        <v>297</v>
      </c>
      <c r="G85" s="51">
        <f>Details!K190</f>
        <v>26730</v>
      </c>
    </row>
    <row r="86" spans="1:7" s="41" customFormat="1" ht="165.75">
      <c r="A86" s="42">
        <v>60</v>
      </c>
      <c r="B86" s="43" t="s">
        <v>171</v>
      </c>
      <c r="C86" s="57" t="s">
        <v>116</v>
      </c>
      <c r="D86" s="51">
        <f>Details!H192</f>
        <v>20</v>
      </c>
      <c r="E86" s="51" t="str">
        <f>Details!I192</f>
        <v>Each</v>
      </c>
      <c r="F86" s="51">
        <f>Details!J192</f>
        <v>754</v>
      </c>
      <c r="G86" s="51">
        <f>Details!K192</f>
        <v>15080</v>
      </c>
    </row>
    <row r="87" spans="1:7" s="41" customFormat="1" ht="63.75">
      <c r="A87" s="42">
        <v>61</v>
      </c>
      <c r="B87" s="43" t="s">
        <v>323</v>
      </c>
      <c r="C87" s="57" t="s">
        <v>324</v>
      </c>
      <c r="D87" s="51">
        <f>Details!H195</f>
        <v>45</v>
      </c>
      <c r="E87" s="51" t="str">
        <f>Details!I195</f>
        <v>Rmt.</v>
      </c>
      <c r="F87" s="51">
        <f>Details!J195</f>
        <v>357</v>
      </c>
      <c r="G87" s="51">
        <f>Details!K195</f>
        <v>16065</v>
      </c>
    </row>
    <row r="88" spans="1:7" s="41" customFormat="1">
      <c r="A88" s="42"/>
      <c r="B88" s="43" t="s">
        <v>143</v>
      </c>
      <c r="C88" s="53" t="s">
        <v>72</v>
      </c>
      <c r="D88" s="51">
        <f>Details!H197</f>
        <v>20</v>
      </c>
      <c r="E88" s="51" t="str">
        <f>Details!I197</f>
        <v>Rmt.</v>
      </c>
      <c r="F88" s="51">
        <f>Details!J197</f>
        <v>436</v>
      </c>
      <c r="G88" s="51">
        <f>Details!K197</f>
        <v>8720</v>
      </c>
    </row>
    <row r="89" spans="1:7" s="41" customFormat="1" ht="76.5">
      <c r="A89" s="42">
        <v>62</v>
      </c>
      <c r="B89" s="43" t="s">
        <v>105</v>
      </c>
      <c r="C89" s="57" t="s">
        <v>300</v>
      </c>
      <c r="D89" s="51">
        <f>Details!H199</f>
        <v>8.424000000000003</v>
      </c>
      <c r="E89" s="51" t="str">
        <f>Details!I199</f>
        <v>Cum.</v>
      </c>
      <c r="F89" s="51">
        <f>Details!J199</f>
        <v>4163</v>
      </c>
      <c r="G89" s="51">
        <f>Details!K199</f>
        <v>35069</v>
      </c>
    </row>
    <row r="90" spans="1:7" s="41" customFormat="1" ht="127.5">
      <c r="A90" s="42">
        <v>63</v>
      </c>
      <c r="B90" s="43" t="s">
        <v>281</v>
      </c>
      <c r="C90" s="70" t="s">
        <v>282</v>
      </c>
      <c r="D90" s="51">
        <f>Details!H201</f>
        <v>280</v>
      </c>
      <c r="E90" s="51" t="str">
        <f>Details!I201</f>
        <v>Mtr.</v>
      </c>
      <c r="F90" s="51">
        <f>Details!J201</f>
        <v>19</v>
      </c>
      <c r="G90" s="51">
        <f>Details!K201</f>
        <v>5320</v>
      </c>
    </row>
    <row r="91" spans="1:7" s="41" customFormat="1" ht="102">
      <c r="A91" s="42">
        <v>64</v>
      </c>
      <c r="B91" s="43" t="s">
        <v>173</v>
      </c>
      <c r="C91" s="44" t="s">
        <v>299</v>
      </c>
      <c r="D91" s="51">
        <f>Details!H203</f>
        <v>280</v>
      </c>
      <c r="E91" s="51" t="str">
        <f>Details!I203</f>
        <v>Mtr.</v>
      </c>
      <c r="F91" s="51">
        <f>Details!J203</f>
        <v>118</v>
      </c>
      <c r="G91" s="51">
        <f>Details!K203</f>
        <v>33040</v>
      </c>
    </row>
    <row r="92" spans="1:7" s="41" customFormat="1" ht="25.5">
      <c r="A92" s="42">
        <v>65</v>
      </c>
      <c r="B92" s="43" t="s">
        <v>174</v>
      </c>
      <c r="C92" s="71" t="s">
        <v>117</v>
      </c>
      <c r="D92" s="51">
        <f>Details!H205</f>
        <v>154</v>
      </c>
      <c r="E92" s="51" t="str">
        <f>Details!I205</f>
        <v>Sqm.</v>
      </c>
      <c r="F92" s="51">
        <f>Details!J205</f>
        <v>20.5</v>
      </c>
      <c r="G92" s="51">
        <f>Details!K205</f>
        <v>3157</v>
      </c>
    </row>
    <row r="93" spans="1:7" s="41" customFormat="1" ht="63.75">
      <c r="A93" s="42">
        <v>66</v>
      </c>
      <c r="B93" s="43" t="s">
        <v>106</v>
      </c>
      <c r="C93" s="44" t="s">
        <v>283</v>
      </c>
      <c r="D93" s="51">
        <f>Details!H207</f>
        <v>2.6040000000000005</v>
      </c>
      <c r="E93" s="51" t="str">
        <f>Details!I207</f>
        <v>Cum.</v>
      </c>
      <c r="F93" s="51">
        <f>Details!J207</f>
        <v>3817</v>
      </c>
      <c r="G93" s="51">
        <f>Details!K207</f>
        <v>9939</v>
      </c>
    </row>
    <row r="94" spans="1:7" s="41" customFormat="1" ht="267.75">
      <c r="A94" s="42">
        <v>67</v>
      </c>
      <c r="B94" s="43" t="s">
        <v>175</v>
      </c>
      <c r="C94" s="44" t="s">
        <v>298</v>
      </c>
      <c r="D94" s="51">
        <f>Details!H209</f>
        <v>540</v>
      </c>
      <c r="E94" s="51" t="str">
        <f>Details!I209</f>
        <v>sqm</v>
      </c>
      <c r="F94" s="51">
        <f>Details!J209</f>
        <v>421</v>
      </c>
      <c r="G94" s="51">
        <f>Details!K209</f>
        <v>227340</v>
      </c>
    </row>
    <row r="95" spans="1:7" s="41" customFormat="1" ht="63.75">
      <c r="A95" s="42">
        <v>68</v>
      </c>
      <c r="B95" s="43" t="s">
        <v>107</v>
      </c>
      <c r="C95" s="57" t="s">
        <v>124</v>
      </c>
      <c r="D95" s="51">
        <f>Details!H211</f>
        <v>12</v>
      </c>
      <c r="E95" s="51" t="str">
        <f>Details!I211</f>
        <v>sqm</v>
      </c>
      <c r="F95" s="51">
        <f>Details!J211</f>
        <v>502</v>
      </c>
      <c r="G95" s="51">
        <f>Details!K211</f>
        <v>6024</v>
      </c>
    </row>
    <row r="96" spans="1:7" s="41" customFormat="1" ht="51">
      <c r="A96" s="42">
        <v>69</v>
      </c>
      <c r="B96" s="43" t="s">
        <v>108</v>
      </c>
      <c r="C96" s="57" t="s">
        <v>296</v>
      </c>
      <c r="D96" s="51">
        <f>Details!H213</f>
        <v>10.5</v>
      </c>
      <c r="E96" s="51" t="str">
        <f>Details!I213</f>
        <v>sqm</v>
      </c>
      <c r="F96" s="51">
        <f>Details!J213</f>
        <v>1722</v>
      </c>
      <c r="G96" s="51">
        <f>Details!K213</f>
        <v>18081</v>
      </c>
    </row>
    <row r="97" spans="1:18" s="41" customFormat="1" ht="63.75">
      <c r="A97" s="42">
        <v>70</v>
      </c>
      <c r="B97" s="43" t="s">
        <v>109</v>
      </c>
      <c r="C97" s="57" t="s">
        <v>297</v>
      </c>
      <c r="D97" s="51">
        <f>Details!H215</f>
        <v>84.749999999999986</v>
      </c>
      <c r="E97" s="51" t="str">
        <f>Details!I215</f>
        <v>kg</v>
      </c>
      <c r="F97" s="51">
        <f>Details!J215</f>
        <v>68</v>
      </c>
      <c r="G97" s="51">
        <f>Details!K215</f>
        <v>5763</v>
      </c>
    </row>
    <row r="98" spans="1:18" s="41" customFormat="1" ht="51">
      <c r="A98" s="42">
        <v>71</v>
      </c>
      <c r="B98" s="43" t="s">
        <v>110</v>
      </c>
      <c r="C98" s="57" t="s">
        <v>75</v>
      </c>
      <c r="D98" s="51">
        <f>Details!H217</f>
        <v>35</v>
      </c>
      <c r="E98" s="51" t="str">
        <f>Details!I217</f>
        <v>each</v>
      </c>
      <c r="F98" s="51">
        <f>Details!J217</f>
        <v>52.5</v>
      </c>
      <c r="G98" s="51">
        <f>Details!K217</f>
        <v>1838</v>
      </c>
    </row>
    <row r="99" spans="1:18" s="41" customFormat="1">
      <c r="A99" s="42"/>
      <c r="B99" s="43" t="s">
        <v>176</v>
      </c>
      <c r="C99" s="57" t="s">
        <v>111</v>
      </c>
      <c r="D99" s="51">
        <f>Details!H219</f>
        <v>30</v>
      </c>
      <c r="E99" s="51" t="str">
        <f>Details!I219</f>
        <v>each</v>
      </c>
      <c r="F99" s="51">
        <f>Details!J219</f>
        <v>34.5</v>
      </c>
      <c r="G99" s="51">
        <f>Details!K219</f>
        <v>1035</v>
      </c>
    </row>
    <row r="100" spans="1:18" s="41" customFormat="1" ht="63.75">
      <c r="A100" s="42">
        <v>72</v>
      </c>
      <c r="B100" s="43" t="s">
        <v>285</v>
      </c>
      <c r="C100" s="57" t="s">
        <v>284</v>
      </c>
      <c r="D100" s="51">
        <f>Details!H221</f>
        <v>20</v>
      </c>
      <c r="E100" s="51" t="str">
        <f>Details!I221</f>
        <v>each</v>
      </c>
      <c r="F100" s="51">
        <f>Details!J221</f>
        <v>238</v>
      </c>
      <c r="G100" s="51">
        <f>Details!K221</f>
        <v>4760</v>
      </c>
    </row>
    <row r="101" spans="1:18" s="41" customFormat="1" ht="38.25">
      <c r="A101" s="42">
        <v>73</v>
      </c>
      <c r="B101" s="43" t="s">
        <v>346</v>
      </c>
      <c r="C101" s="57" t="s">
        <v>295</v>
      </c>
      <c r="D101" s="51">
        <f>Details!H223</f>
        <v>15</v>
      </c>
      <c r="E101" s="51" t="str">
        <f>Details!I223</f>
        <v>each</v>
      </c>
      <c r="F101" s="51">
        <f>Details!J223</f>
        <v>70.5</v>
      </c>
      <c r="G101" s="51">
        <f>Details!K223</f>
        <v>1058</v>
      </c>
    </row>
    <row r="102" spans="1:18" s="41" customFormat="1">
      <c r="A102" s="42"/>
      <c r="B102" s="43" t="s">
        <v>176</v>
      </c>
      <c r="C102" s="57" t="s">
        <v>112</v>
      </c>
      <c r="D102" s="51">
        <f>Details!H225</f>
        <v>15</v>
      </c>
      <c r="E102" s="51" t="str">
        <f>Details!I225</f>
        <v>each</v>
      </c>
      <c r="F102" s="51">
        <f>Details!J225</f>
        <v>41</v>
      </c>
      <c r="G102" s="51">
        <f>Details!K225</f>
        <v>615</v>
      </c>
    </row>
    <row r="103" spans="1:18" s="41" customFormat="1">
      <c r="A103" s="42"/>
      <c r="B103" s="43" t="s">
        <v>170</v>
      </c>
      <c r="C103" s="57" t="s">
        <v>113</v>
      </c>
      <c r="D103" s="51">
        <f>Details!H227</f>
        <v>15</v>
      </c>
      <c r="E103" s="51" t="str">
        <f>Details!I227</f>
        <v>each</v>
      </c>
      <c r="F103" s="51">
        <f>Details!J227</f>
        <v>36</v>
      </c>
      <c r="G103" s="51">
        <f>Details!K227</f>
        <v>540</v>
      </c>
    </row>
    <row r="104" spans="1:18" s="41" customFormat="1" ht="63.75">
      <c r="A104" s="42">
        <v>74</v>
      </c>
      <c r="B104" s="43" t="s">
        <v>114</v>
      </c>
      <c r="C104" s="57" t="s">
        <v>125</v>
      </c>
      <c r="D104" s="51">
        <f>Details!H229</f>
        <v>30</v>
      </c>
      <c r="E104" s="51" t="str">
        <f>Details!I229</f>
        <v>each</v>
      </c>
      <c r="F104" s="51">
        <f>Details!J229</f>
        <v>24.5</v>
      </c>
      <c r="G104" s="51">
        <f>Details!K229</f>
        <v>735</v>
      </c>
    </row>
    <row r="105" spans="1:18" s="41" customFormat="1">
      <c r="A105" s="42"/>
      <c r="B105" s="43" t="s">
        <v>143</v>
      </c>
      <c r="C105" s="57" t="s">
        <v>76</v>
      </c>
      <c r="D105" s="51">
        <f>Details!H231</f>
        <v>20</v>
      </c>
      <c r="E105" s="51" t="str">
        <f>Details!I231</f>
        <v>each</v>
      </c>
      <c r="F105" s="51">
        <f>Details!J231</f>
        <v>22.5</v>
      </c>
      <c r="G105" s="51">
        <f>Details!K231</f>
        <v>450</v>
      </c>
    </row>
    <row r="106" spans="1:18" s="41" customFormat="1">
      <c r="A106" s="42"/>
      <c r="B106" s="43" t="s">
        <v>141</v>
      </c>
      <c r="C106" s="57" t="s">
        <v>77</v>
      </c>
      <c r="D106" s="51">
        <f>Details!H233</f>
        <v>22</v>
      </c>
      <c r="E106" s="51" t="str">
        <f>Details!I233</f>
        <v>each</v>
      </c>
      <c r="F106" s="51">
        <f>Details!J233</f>
        <v>22</v>
      </c>
      <c r="G106" s="51">
        <f>Details!K233</f>
        <v>484</v>
      </c>
    </row>
    <row r="107" spans="1:18" s="41" customFormat="1" ht="63.75">
      <c r="A107" s="42">
        <v>75</v>
      </c>
      <c r="B107" s="43" t="s">
        <v>177</v>
      </c>
      <c r="C107" s="57" t="s">
        <v>294</v>
      </c>
      <c r="D107" s="51">
        <f>Details!H235</f>
        <v>20</v>
      </c>
      <c r="E107" s="51" t="str">
        <f>Details!I235</f>
        <v>each</v>
      </c>
      <c r="F107" s="51">
        <f>Details!J235</f>
        <v>25.5</v>
      </c>
      <c r="G107" s="51">
        <f>Details!K235</f>
        <v>510</v>
      </c>
      <c r="J107" s="72"/>
      <c r="K107" s="72"/>
      <c r="L107" s="72"/>
      <c r="M107" s="72"/>
      <c r="N107" s="72"/>
      <c r="O107" s="72"/>
      <c r="P107" s="72"/>
      <c r="Q107" s="72"/>
      <c r="R107" s="72"/>
    </row>
    <row r="108" spans="1:18" s="41" customFormat="1" ht="51">
      <c r="A108" s="42">
        <v>76</v>
      </c>
      <c r="B108" s="43" t="s">
        <v>178</v>
      </c>
      <c r="C108" s="57" t="s">
        <v>126</v>
      </c>
      <c r="D108" s="51">
        <f>Details!H237</f>
        <v>116</v>
      </c>
      <c r="E108" s="51" t="str">
        <f>Details!I237</f>
        <v>Sqm.</v>
      </c>
      <c r="F108" s="51">
        <f>Details!J237</f>
        <v>347</v>
      </c>
      <c r="G108" s="51">
        <f>Details!K237</f>
        <v>40252</v>
      </c>
    </row>
    <row r="109" spans="1:18" s="41" customFormat="1" ht="51">
      <c r="A109" s="42">
        <v>77</v>
      </c>
      <c r="B109" s="43" t="s">
        <v>179</v>
      </c>
      <c r="C109" s="57" t="s">
        <v>80</v>
      </c>
      <c r="D109" s="51">
        <f>Details!H239</f>
        <v>25</v>
      </c>
      <c r="E109" s="51" t="str">
        <f>Details!I239</f>
        <v>each</v>
      </c>
      <c r="F109" s="51">
        <f>Details!J239</f>
        <v>51</v>
      </c>
      <c r="G109" s="51">
        <f>Details!K239</f>
        <v>1275</v>
      </c>
    </row>
    <row r="110" spans="1:18" s="41" customFormat="1" ht="51">
      <c r="A110" s="42">
        <v>78</v>
      </c>
      <c r="B110" s="43" t="s">
        <v>287</v>
      </c>
      <c r="C110" s="57" t="s">
        <v>286</v>
      </c>
      <c r="D110" s="51">
        <f>Details!H241</f>
        <v>60</v>
      </c>
      <c r="E110" s="51" t="str">
        <f>Details!I241</f>
        <v>meter</v>
      </c>
      <c r="F110" s="51">
        <f>Details!J241</f>
        <v>54.5</v>
      </c>
      <c r="G110" s="51">
        <f>Details!K241</f>
        <v>3270</v>
      </c>
    </row>
    <row r="111" spans="1:18" s="41" customFormat="1" ht="63.75">
      <c r="A111" s="42">
        <v>79</v>
      </c>
      <c r="B111" s="43" t="s">
        <v>115</v>
      </c>
      <c r="C111" s="57" t="s">
        <v>305</v>
      </c>
      <c r="D111" s="51">
        <f>Details!H243</f>
        <v>25</v>
      </c>
      <c r="E111" s="51" t="str">
        <f>Details!I243</f>
        <v>meter</v>
      </c>
      <c r="F111" s="51">
        <f>Details!J243</f>
        <v>73</v>
      </c>
      <c r="G111" s="51">
        <f>Details!K243</f>
        <v>1825</v>
      </c>
    </row>
    <row r="112" spans="1:18" s="41" customFormat="1">
      <c r="A112" s="42"/>
      <c r="B112" s="43" t="s">
        <v>143</v>
      </c>
      <c r="C112" s="57" t="s">
        <v>78</v>
      </c>
      <c r="D112" s="51">
        <f>Details!H245</f>
        <v>15</v>
      </c>
      <c r="E112" s="51" t="str">
        <f>Details!I245</f>
        <v>meter</v>
      </c>
      <c r="F112" s="51">
        <f>Details!J245</f>
        <v>99.5</v>
      </c>
      <c r="G112" s="51">
        <f>Details!K245</f>
        <v>1493</v>
      </c>
    </row>
    <row r="113" spans="1:9" s="41" customFormat="1" ht="76.5">
      <c r="A113" s="42">
        <v>80</v>
      </c>
      <c r="B113" s="43" t="s">
        <v>180</v>
      </c>
      <c r="C113" s="57" t="s">
        <v>127</v>
      </c>
      <c r="D113" s="51">
        <f>Details!H247</f>
        <v>86.625</v>
      </c>
      <c r="E113" s="51" t="str">
        <f>Details!I247</f>
        <v>Sqm.</v>
      </c>
      <c r="F113" s="51">
        <f>Details!J247</f>
        <v>897</v>
      </c>
      <c r="G113" s="51">
        <f>Details!K247</f>
        <v>77703</v>
      </c>
    </row>
    <row r="114" spans="1:9" s="41" customFormat="1" ht="51">
      <c r="A114" s="42">
        <v>81</v>
      </c>
      <c r="B114" s="43" t="s">
        <v>288</v>
      </c>
      <c r="C114" s="57" t="s">
        <v>289</v>
      </c>
      <c r="D114" s="51">
        <f>Details!H249</f>
        <v>108.89999999999998</v>
      </c>
      <c r="E114" s="51" t="str">
        <f>Details!I249</f>
        <v>Sqm.</v>
      </c>
      <c r="F114" s="51">
        <f>Details!J249</f>
        <v>331</v>
      </c>
      <c r="G114" s="51">
        <f>Details!K249</f>
        <v>36046</v>
      </c>
    </row>
    <row r="115" spans="1:9" s="41" customFormat="1" ht="38.25">
      <c r="A115" s="42">
        <v>82</v>
      </c>
      <c r="B115" s="43" t="s">
        <v>290</v>
      </c>
      <c r="C115" s="57" t="s">
        <v>291</v>
      </c>
      <c r="D115" s="51">
        <f>Details!H251</f>
        <v>7</v>
      </c>
      <c r="E115" s="51" t="str">
        <f>Details!I251</f>
        <v>Each</v>
      </c>
      <c r="F115" s="51">
        <f>Details!J251</f>
        <v>1183</v>
      </c>
      <c r="G115" s="51">
        <f>Details!K251</f>
        <v>8281</v>
      </c>
      <c r="I115" s="73"/>
    </row>
    <row r="116" spans="1:9" s="41" customFormat="1" ht="51">
      <c r="A116" s="42">
        <v>83</v>
      </c>
      <c r="B116" s="43" t="s">
        <v>292</v>
      </c>
      <c r="C116" s="57" t="s">
        <v>293</v>
      </c>
      <c r="D116" s="51">
        <f>Details!H253</f>
        <v>100</v>
      </c>
      <c r="E116" s="51" t="str">
        <f>Details!I253</f>
        <v>Kg.</v>
      </c>
      <c r="F116" s="51">
        <f>Details!J253</f>
        <v>80.5</v>
      </c>
      <c r="G116" s="51">
        <f>Details!K253</f>
        <v>8050</v>
      </c>
    </row>
    <row r="117" spans="1:9" s="41" customFormat="1" ht="216.75">
      <c r="A117" s="42">
        <v>84</v>
      </c>
      <c r="B117" s="43" t="s">
        <v>181</v>
      </c>
      <c r="C117" s="57" t="s">
        <v>139</v>
      </c>
      <c r="D117" s="51">
        <f>Details!H255</f>
        <v>99.000000000000014</v>
      </c>
      <c r="E117" s="51" t="str">
        <f>Details!I255</f>
        <v>Sqm.</v>
      </c>
      <c r="F117" s="51">
        <f>Details!J255</f>
        <v>636</v>
      </c>
      <c r="G117" s="51">
        <f>Details!K255</f>
        <v>62964</v>
      </c>
    </row>
    <row r="118" spans="1:9" s="41" customFormat="1" ht="76.5">
      <c r="A118" s="42">
        <v>85</v>
      </c>
      <c r="B118" s="43" t="s">
        <v>182</v>
      </c>
      <c r="C118" s="57" t="s">
        <v>140</v>
      </c>
      <c r="D118" s="51">
        <f>Details!H257</f>
        <v>228</v>
      </c>
      <c r="E118" s="51" t="str">
        <f>Details!I257</f>
        <v>Kg.</v>
      </c>
      <c r="F118" s="51">
        <f>Details!J257</f>
        <v>71.5</v>
      </c>
      <c r="G118" s="51">
        <f>Details!K257</f>
        <v>16302</v>
      </c>
    </row>
    <row r="119" spans="1:9" s="41" customFormat="1">
      <c r="A119" s="42"/>
      <c r="B119" s="42"/>
      <c r="C119" s="44"/>
      <c r="D119" s="45"/>
      <c r="E119" s="45"/>
      <c r="F119" s="45" t="s">
        <v>33</v>
      </c>
      <c r="G119" s="45">
        <f>SUM(G6:G118)</f>
        <v>2499989</v>
      </c>
      <c r="I119" s="73"/>
    </row>
    <row r="120" spans="1:9">
      <c r="A120" s="74"/>
      <c r="B120" s="74"/>
      <c r="G120" s="75"/>
    </row>
    <row r="121" spans="1:9">
      <c r="A121" s="74"/>
      <c r="B121" s="74"/>
      <c r="G121" s="75"/>
    </row>
    <row r="122" spans="1:9">
      <c r="A122" s="74"/>
      <c r="B122" s="74"/>
      <c r="G122" s="75"/>
    </row>
    <row r="123" spans="1:9">
      <c r="A123" s="74"/>
      <c r="B123" s="74"/>
      <c r="G123" s="75"/>
    </row>
  </sheetData>
  <mergeCells count="9">
    <mergeCell ref="D3:D4"/>
    <mergeCell ref="E3:E4"/>
    <mergeCell ref="F3:F4"/>
    <mergeCell ref="G3:G4"/>
    <mergeCell ref="A1:G1"/>
    <mergeCell ref="A2:G2"/>
    <mergeCell ref="A3:A4"/>
    <mergeCell ref="B3:B4"/>
    <mergeCell ref="C3:C4"/>
  </mergeCells>
  <pageMargins left="0.7" right="0.28000000000000003" top="0.55000000000000004" bottom="0.56000000000000005" header="0.2" footer="0.3"/>
  <pageSetup paperSize="9" scale="9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Cover</vt:lpstr>
      <vt:lpstr>GAbstract</vt:lpstr>
      <vt:lpstr>R&amp;S</vt:lpstr>
      <vt:lpstr>Details</vt:lpstr>
      <vt:lpstr>List</vt:lpstr>
      <vt:lpstr>NIT25</vt:lpstr>
      <vt:lpstr>'NIT25'!Print_Titles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2026-06-15T06:34:23Z</dcterms:modified>
</cp:coreProperties>
</file>